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0751cd8b0a55bbe/Desktop/上传20250818/Xiaohuim_Ma_2025_GCA_Supplementary_Material/"/>
    </mc:Choice>
  </mc:AlternateContent>
  <xr:revisionPtr revIDLastSave="9" documentId="13_ncr:1_{FF3533D7-865F-45E0-865F-39AF75773CE8}" xr6:coauthVersionLast="47" xr6:coauthVersionMax="47" xr10:uidLastSave="{BDF4DCF3-4CE7-4F6C-BF70-EC70BB4F540E}"/>
  <bookViews>
    <workbookView xWindow="-108" yWindow="-108" windowWidth="30936" windowHeight="16776" xr2:uid="{00000000-000D-0000-FFFF-FFFF00000000}"/>
  </bookViews>
  <sheets>
    <sheet name="Table S1 BG-11" sheetId="1" r:id="rId1"/>
    <sheet name="Table S2 growth data" sheetId="13" r:id="rId2"/>
    <sheet name="Table S3  intracellular Mo" sheetId="14" r:id="rId3"/>
    <sheet name="Table S4 genomes" sheetId="8" r:id="rId4"/>
    <sheet name="Table S5 fractionation factor" sheetId="11" r:id="rId5"/>
    <sheet name="Table S6 significance analysis " sheetId="15" r:id="rId6"/>
    <sheet name="Table S7 working curve" sheetId="17" r:id="rId7"/>
  </sheets>
  <definedNames>
    <definedName name="_Hlk197683365" localSheetId="5">'Table S6 significance analysis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7" l="1"/>
  <c r="L6" i="17"/>
  <c r="L7" i="17"/>
  <c r="L8" i="17"/>
  <c r="L9" i="17"/>
  <c r="L4" i="17"/>
  <c r="H56" i="13"/>
  <c r="I5" i="13" l="1"/>
  <c r="F56" i="13"/>
  <c r="F57" i="13"/>
  <c r="H57" i="13" s="1"/>
  <c r="F58" i="13"/>
  <c r="H58" i="13"/>
  <c r="F59" i="13"/>
  <c r="H59" i="13"/>
  <c r="F60" i="13"/>
  <c r="H60" i="13" s="1"/>
  <c r="F61" i="13"/>
  <c r="H61" i="13" s="1"/>
  <c r="F62" i="13"/>
  <c r="H62" i="13" s="1"/>
  <c r="F63" i="13"/>
  <c r="H63" i="13" s="1"/>
  <c r="F64" i="13"/>
  <c r="H64" i="13" s="1"/>
  <c r="F65" i="13"/>
  <c r="H65" i="13" s="1"/>
  <c r="F66" i="13"/>
  <c r="H66" i="13" s="1"/>
  <c r="F67" i="13"/>
  <c r="H67" i="13"/>
  <c r="F68" i="13"/>
  <c r="H68" i="13" s="1"/>
  <c r="F69" i="13"/>
  <c r="H69" i="13"/>
  <c r="F70" i="13"/>
  <c r="H70" i="13" s="1"/>
  <c r="F71" i="13"/>
  <c r="H71" i="13" s="1"/>
  <c r="F72" i="13"/>
  <c r="H72" i="13" s="1"/>
  <c r="F73" i="13"/>
  <c r="H73" i="13" s="1"/>
  <c r="F74" i="13"/>
  <c r="H74" i="13"/>
  <c r="F75" i="13"/>
  <c r="H75" i="13"/>
  <c r="H5" i="13" l="1"/>
  <c r="H15" i="13" l="1"/>
  <c r="I15" i="13" s="1"/>
  <c r="H20" i="13"/>
  <c r="I20" i="13" s="1"/>
  <c r="H6" i="13"/>
  <c r="I6" i="13" s="1"/>
  <c r="H7" i="13"/>
  <c r="I7" i="13" s="1"/>
  <c r="H8" i="13"/>
  <c r="I8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25" i="13"/>
  <c r="I25" i="13" s="1"/>
  <c r="H17" i="13"/>
  <c r="I17" i="13" s="1"/>
  <c r="H51" i="13"/>
  <c r="I51" i="13" s="1"/>
  <c r="H50" i="13"/>
  <c r="I50" i="13" s="1"/>
  <c r="H49" i="13"/>
  <c r="I49" i="13" s="1"/>
  <c r="H48" i="13"/>
  <c r="I48" i="13" s="1"/>
  <c r="H47" i="13"/>
  <c r="I47" i="13" s="1"/>
  <c r="H46" i="13"/>
  <c r="I46" i="13" s="1"/>
  <c r="H45" i="13"/>
  <c r="I45" i="13" s="1"/>
  <c r="H44" i="13"/>
  <c r="I44" i="13" s="1"/>
  <c r="H43" i="13"/>
  <c r="I43" i="13" s="1"/>
  <c r="H42" i="13"/>
  <c r="I42" i="13" s="1"/>
  <c r="H41" i="13"/>
  <c r="I41" i="13" s="1"/>
  <c r="H39" i="13"/>
  <c r="I39" i="13" s="1"/>
  <c r="H38" i="13"/>
  <c r="I38" i="13" s="1"/>
  <c r="H37" i="13"/>
  <c r="I37" i="13" s="1"/>
  <c r="H36" i="13"/>
  <c r="I36" i="13" s="1"/>
  <c r="H35" i="13"/>
  <c r="I35" i="13" s="1"/>
  <c r="H34" i="13"/>
  <c r="I34" i="13" s="1"/>
  <c r="H33" i="13"/>
  <c r="I33" i="13" s="1"/>
  <c r="H32" i="13"/>
  <c r="I32" i="13" s="1"/>
  <c r="H31" i="13"/>
  <c r="I31" i="13" s="1"/>
  <c r="H30" i="13"/>
  <c r="I30" i="13" s="1"/>
  <c r="H29" i="13"/>
  <c r="I29" i="13" s="1"/>
  <c r="H27" i="13"/>
  <c r="I27" i="13" s="1"/>
  <c r="H26" i="13"/>
  <c r="I26" i="13" s="1"/>
  <c r="H24" i="13"/>
  <c r="I24" i="13" s="1"/>
  <c r="H23" i="13"/>
  <c r="I23" i="13" s="1"/>
  <c r="H22" i="13"/>
  <c r="I22" i="13" s="1"/>
  <c r="H21" i="13"/>
  <c r="I21" i="13" s="1"/>
  <c r="H19" i="13"/>
  <c r="I19" i="13" s="1"/>
  <c r="H18" i="13"/>
  <c r="I18" i="13" s="1"/>
</calcChain>
</file>

<file path=xl/sharedStrings.xml><?xml version="1.0" encoding="utf-8"?>
<sst xmlns="http://schemas.openxmlformats.org/spreadsheetml/2006/main" count="517" uniqueCount="254">
  <si>
    <t>Stock Solution (g/L)</t>
  </si>
  <si>
    <t>Working Solution (mg/L)</t>
  </si>
  <si>
    <t>Stock 1 (100-fold)</t>
  </si>
  <si>
    <r>
      <rPr>
        <sz val="12"/>
        <color theme="1"/>
        <rFont val="Times New Roman"/>
        <family val="1"/>
      </rPr>
      <t>Na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EDTA</t>
    </r>
  </si>
  <si>
    <t>Citric acid monohydrate</t>
  </si>
  <si>
    <t>Ammonium Ferric Citrate</t>
  </si>
  <si>
    <r>
      <rPr>
        <sz val="12"/>
        <color theme="1"/>
        <rFont val="Times New Roman"/>
        <family val="1"/>
      </rPr>
      <t>CaCl</t>
    </r>
    <r>
      <rPr>
        <vertAlign val="subscript"/>
        <sz val="12"/>
        <color theme="1"/>
        <rFont val="Times New Roman"/>
        <family val="1"/>
      </rPr>
      <t>2</t>
    </r>
  </si>
  <si>
    <t>Stock 2 (100-fold)</t>
  </si>
  <si>
    <r>
      <rPr>
        <sz val="12"/>
        <color theme="1"/>
        <rFont val="Times New Roman"/>
        <family val="1"/>
      </rPr>
      <t>MgSO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·7H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O </t>
    </r>
  </si>
  <si>
    <t>Stock 3 (100-fold)</t>
  </si>
  <si>
    <r>
      <rPr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HPO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·3H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</si>
  <si>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t>Stock 4 (100-fold)</t>
  </si>
  <si>
    <r>
      <rPr>
        <sz val="12"/>
        <color theme="1"/>
        <rFont val="Times New Roman"/>
        <family val="1"/>
      </rPr>
      <t>Na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CO</t>
    </r>
    <r>
      <rPr>
        <vertAlign val="subscript"/>
        <sz val="12"/>
        <color theme="1"/>
        <rFont val="Times New Roman"/>
        <family val="1"/>
      </rPr>
      <t>3</t>
    </r>
  </si>
  <si>
    <t>Stock 5 (1000-fold) 
Trace mental</t>
  </si>
  <si>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BO</t>
    </r>
    <r>
      <rPr>
        <vertAlign val="subscript"/>
        <sz val="12"/>
        <color theme="1"/>
        <rFont val="Times New Roman"/>
        <family val="1"/>
      </rPr>
      <t>3</t>
    </r>
  </si>
  <si>
    <r>
      <rPr>
        <sz val="12"/>
        <color theme="1"/>
        <rFont val="Times New Roman"/>
        <family val="1"/>
      </rPr>
      <t>MnCl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·4H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</si>
  <si>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r>
      <rPr>
        <sz val="12"/>
        <color theme="1"/>
        <rFont val="Times New Roman"/>
        <family val="1"/>
      </rPr>
      <t>ZnSO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·7H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</si>
  <si>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r>
      <rPr>
        <sz val="12"/>
        <color theme="1"/>
        <rFont val="Times New Roman"/>
        <family val="1"/>
      </rPr>
      <t>CuSO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·5H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</si>
  <si>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r>
      <rPr>
        <sz val="12"/>
        <color theme="1"/>
        <rFont val="Times New Roman"/>
        <family val="1"/>
      </rPr>
      <t>CoCl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·6H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</si>
  <si>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t>Stock 6:(100-fold)</t>
  </si>
  <si>
    <r>
      <rPr>
        <sz val="12"/>
        <color theme="1"/>
        <rFont val="Times New Roman"/>
        <family val="1"/>
      </rPr>
      <t>NaNO</t>
    </r>
    <r>
      <rPr>
        <vertAlign val="subscript"/>
        <sz val="12"/>
        <color theme="1"/>
        <rFont val="Times New Roman"/>
        <family val="1"/>
      </rPr>
      <t>3</t>
    </r>
  </si>
  <si>
    <t>Stock 7</t>
  </si>
  <si>
    <r>
      <rPr>
        <sz val="12"/>
        <color theme="1"/>
        <rFont val="Times New Roman"/>
        <family val="1"/>
      </rPr>
      <t>Na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MoO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·2H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</si>
  <si>
    <t xml:space="preserve">Stock solutions 1–6 were added uniformly across all experiments, while stock solution 7 (Mo source) was dosed based on target Mo concentrations. </t>
  </si>
  <si>
    <t>Media were adjusted to pH 7.0–7.1 after dilution to final concentrations.</t>
  </si>
  <si>
    <t>Species</t>
  </si>
  <si>
    <t>Reference Sequence</t>
  </si>
  <si>
    <t>ModA</t>
  </si>
  <si>
    <t>ModB</t>
  </si>
  <si>
    <t>SulABC</t>
  </si>
  <si>
    <t>WtpABC</t>
  </si>
  <si>
    <t>nitrate reductase</t>
  </si>
  <si>
    <t>nifHDK</t>
  </si>
  <si>
    <t>Mop</t>
  </si>
  <si>
    <t>mosAB</t>
  </si>
  <si>
    <t>Reference</t>
  </si>
  <si>
    <t>Synechococcus elongatus FACHB-1061 (taxid:2692912)</t>
  </si>
  <si>
    <t>NZ_JACJTW010000004.1</t>
  </si>
  <si>
    <t>113932..114669</t>
  </si>
  <si>
    <t>113270..113923</t>
  </si>
  <si>
    <t>NZ_JACJTW010000001.1</t>
  </si>
  <si>
    <t>42691..43743&amp;46637..47662&amp;87758..88843</t>
  </si>
  <si>
    <t>─</t>
  </si>
  <si>
    <t>NZ_JACJTW010000002.1</t>
  </si>
  <si>
    <t>176757..178946</t>
  </si>
  <si>
    <t>Synechococcus elongatus FACHB-242 (taxid:1357541)</t>
  </si>
  <si>
    <t>NZ_JACJSY010000004.1</t>
  </si>
  <si>
    <t>76519..77334</t>
  </si>
  <si>
    <t>77343..77996</t>
  </si>
  <si>
    <t>NZ_JACJSY010000001.1</t>
  </si>
  <si>
    <t>NZ_JACJSY010000002.1</t>
  </si>
  <si>
    <t>351694..353883</t>
  </si>
  <si>
    <t>Synechococcus elongatus IITB3 (taxid:3121543)</t>
  </si>
  <si>
    <t>NZ_CP143849.1</t>
  </si>
  <si>
    <t>215904..216716</t>
  </si>
  <si>
    <t>215242..215898</t>
  </si>
  <si>
    <t>193091..194143&amp;197031..198056&amp;280595..281680</t>
  </si>
  <si>
    <t>105602..107782</t>
  </si>
  <si>
    <t>Synechococcus elongatus IITB4 (taxid:3115654)</t>
  </si>
  <si>
    <t>NZ_CP143853.1</t>
  </si>
  <si>
    <t>216125..216937</t>
  </si>
  <si>
    <t>215463..216119</t>
  </si>
  <si>
    <t>193313..194365&amp;197253..198278&amp;578496..579581</t>
  </si>
  <si>
    <t>105745..107925</t>
  </si>
  <si>
    <t>Synechococcus elongatus IITB5 (taxid:3115655)</t>
  </si>
  <si>
    <t>NZ_CP144288.1</t>
  </si>
  <si>
    <t>Synechococcus elongatus IITB6 (taxid:3115656)</t>
  </si>
  <si>
    <t>NZ_CP143871.1</t>
  </si>
  <si>
    <t>216811..217623</t>
  </si>
  <si>
    <t>216149..216805</t>
  </si>
  <si>
    <t>193901..194953&amp;197841..198866&amp;593511..594596</t>
  </si>
  <si>
    <t>1046155..1046643</t>
  </si>
  <si>
    <t>Synechococcus elongatus IITB7 (taxid:3115657)</t>
  </si>
  <si>
    <t>NZ_CP143859.1</t>
  </si>
  <si>
    <t>218205..219017</t>
  </si>
  <si>
    <t>217543..218199</t>
  </si>
  <si>
    <t>193156..194208&amp;197096..198121&amp;589790..590875</t>
  </si>
  <si>
    <t>105537..107717</t>
  </si>
  <si>
    <t>Synechococcus elongatus IITB8 (taxid:3115658)</t>
  </si>
  <si>
    <t>NZ_CP143862.1</t>
  </si>
  <si>
    <t>Synechococcus elongatus PCC 11801 (taxid:2219813)</t>
  </si>
  <si>
    <t>NZ_CP030139.2</t>
  </si>
  <si>
    <t>216122..216934</t>
  </si>
  <si>
    <t>215460..216116</t>
  </si>
  <si>
    <t>193306..194358&amp;197216..198271&amp;581216..582301</t>
  </si>
  <si>
    <t>1036854..1037342</t>
  </si>
  <si>
    <t>Synechococcus elongatus PCC 11802 (taxid:2283154)</t>
  </si>
  <si>
    <t>NZ_CP034671.2</t>
  </si>
  <si>
    <t>193901..194953&amp;197811..198866&amp;593511..594596</t>
  </si>
  <si>
    <t>Synechococcus elongatus PCC 6301 (taxid:269084)</t>
  </si>
  <si>
    <t>NC_006576.1</t>
  </si>
  <si>
    <t>2688023..2688838</t>
  </si>
  <si>
    <t>2688847..2689500</t>
  </si>
  <si>
    <t>2521822..2522907&amp;2563003..2564028&amp;2566922..2567974</t>
  </si>
  <si>
    <t>362859..365048</t>
  </si>
  <si>
    <t>Synechococcus elongatus PCC 6311(taxid:2883261)</t>
  </si>
  <si>
    <t>NZ_CP088958.1</t>
  </si>
  <si>
    <t>1627917..1628732</t>
  </si>
  <si>
    <t>1627255..1627908</t>
  </si>
  <si>
    <t>1747937..1748989&amp;1751883..1752908&amp;1793004..1794089</t>
  </si>
  <si>
    <t>940466..940951</t>
  </si>
  <si>
    <t>Synechococcus elongatus PCC 7942 = FACHB-805 (taxid:1140)</t>
  </si>
  <si>
    <t>NC_007604.1</t>
  </si>
  <si>
    <t>1590799..1591614</t>
  </si>
  <si>
    <t>1591623..1592276</t>
  </si>
  <si>
    <t>1749076..1750128&amp;1753022..1754047&amp;1794143..1795228</t>
  </si>
  <si>
    <t>940410..940895</t>
  </si>
  <si>
    <t>Synechococcus elongatus PCC 7943(taxid:115747)</t>
  </si>
  <si>
    <t>NZ_CP088961.1</t>
  </si>
  <si>
    <t>1590517..1591332</t>
  </si>
  <si>
    <t>1591341..1591994</t>
  </si>
  <si>
    <t>1747950..1749002&amp;1751896..1752921&amp;1793017..1794102</t>
  </si>
  <si>
    <t>Synechococcus elongatus UTEX 2973 (taxid:1350461)</t>
  </si>
  <si>
    <t>NZ_CP006471.1</t>
  </si>
  <si>
    <t>1635439..1636254</t>
  </si>
  <si>
    <t>1636263..1636916</t>
  </si>
  <si>
    <t>1469238..1470323&amp;1510419..1511444&amp;1514338..1515390</t>
  </si>
  <si>
    <t>2006520..2008709</t>
  </si>
  <si>
    <t>Synechococcus elongatus UTEX 3055 (taxid:2479200)</t>
  </si>
  <si>
    <t>NZ_CP033061.1</t>
  </si>
  <si>
    <t>2258090..2258905</t>
  </si>
  <si>
    <t>2258914..2259567</t>
  </si>
  <si>
    <t>2079157..2080242&amp;2132177..2133202&amp;2136097..2137149</t>
  </si>
  <si>
    <t>179635..180120</t>
  </si>
  <si>
    <t>The data in the table is sourced from the National Center for Biotechnology Information (NCBI) database. </t>
  </si>
  <si>
    <t xml:space="preserve">The table  lists all complete genomes of Synechococcus elongatus available in the database, </t>
  </si>
  <si>
    <t>and uses gene search and BLAST alignment to determine the presence/absence of genes and their specific genomic regionon on the reference sequence when genes are identified.</t>
  </si>
  <si>
    <t>ModA and ModB are subunits of ModABC molybdenum transport system.</t>
  </si>
  <si>
    <t>SulABC encodes the sulfate transport system, and WtpABC corresponds to the tungstate transport system. </t>
  </si>
  <si>
    <t>1. Chen et al., 2021; 2. Jain et al., 2024; 3. Jaiswal et al., 2018; 4. Jaiswal et al., 2007; 5. Adomako et al., 2022; 6. Copeland et al., 2007; 7. Yu et al., 2015; 8. Yang et al., 2018.</t>
  </si>
  <si>
    <t>species</t>
  </si>
  <si>
    <t>fractionation (‰)</t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</si>
  <si>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98/95</t>
    </r>
    <r>
      <rPr>
        <sz val="12"/>
        <color theme="1"/>
        <rFont val="Times New Roman"/>
        <family val="1"/>
      </rPr>
      <t>Mo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Times New Roman"/>
        <family val="1"/>
      </rPr>
      <t>(‰)</t>
    </r>
  </si>
  <si>
    <t>α</t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</si>
  <si>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100/92</t>
    </r>
    <r>
      <rPr>
        <sz val="12"/>
        <color theme="1"/>
        <rFont val="Times New Roman"/>
        <family val="1"/>
      </rPr>
      <t>Mo = -3.2</t>
    </r>
  </si>
  <si>
    <t>Tossell, 2005</t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</si>
  <si>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100/92</t>
    </r>
    <r>
      <rPr>
        <sz val="12"/>
        <color theme="1"/>
        <rFont val="Times New Roman"/>
        <family val="1"/>
      </rPr>
      <t>Mo = -2.20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</si>
  <si>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100/92</t>
    </r>
    <r>
      <rPr>
        <sz val="12"/>
        <color theme="1"/>
        <rFont val="Times New Roman"/>
        <family val="1"/>
      </rPr>
      <t>Mo = -1.6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</si>
  <si>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100/92</t>
    </r>
    <r>
      <rPr>
        <sz val="12"/>
        <color theme="1"/>
        <rFont val="Times New Roman"/>
        <family val="1"/>
      </rPr>
      <t>Mo = -1.80</t>
    </r>
  </si>
  <si>
    <r>
      <rPr>
        <sz val="12"/>
        <color theme="1"/>
        <rFont val="Times New Roman"/>
        <family val="1"/>
      </rPr>
      <t>MoO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(H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O)</t>
    </r>
    <r>
      <rPr>
        <vertAlign val="subscript"/>
        <sz val="12"/>
        <color theme="1"/>
        <rFont val="Times New Roman"/>
        <family val="1"/>
      </rPr>
      <t>2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</si>
  <si>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-1.00</t>
    </r>
  </si>
  <si>
    <t>Weeks et al., 2007</t>
  </si>
  <si>
    <r>
      <rPr>
        <sz val="12"/>
        <color theme="1"/>
        <rFont val="Times New Roman"/>
        <family val="1"/>
      </rPr>
      <t>MoO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(OH)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O)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</si>
  <si>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-0.35</t>
    </r>
  </si>
  <si>
    <r>
      <rPr>
        <sz val="12"/>
        <color theme="1"/>
        <rFont val="Times New Roman"/>
        <family val="1"/>
      </rPr>
      <t>MoO(OH)</t>
    </r>
    <r>
      <rPr>
        <vertAlign val="subscript"/>
        <sz val="12"/>
        <color theme="1"/>
        <rFont val="Times New Roman"/>
        <family val="1"/>
      </rPr>
      <t>4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</si>
  <si>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-0.39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</si>
  <si>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-0.36</t>
    </r>
  </si>
  <si>
    <t>Weeks et al., 2008</t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</si>
  <si>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0.00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</si>
  <si>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-0.31</t>
    </r>
  </si>
  <si>
    <r>
      <rPr>
        <sz val="12"/>
        <color theme="1"/>
        <rFont val="Times New Roman"/>
        <family val="1"/>
      </rPr>
      <t>MoO3(H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O)</t>
    </r>
    <r>
      <rPr>
        <vertAlign val="subscript"/>
        <sz val="12"/>
        <color theme="1"/>
        <rFont val="Times New Roman"/>
        <family val="1"/>
      </rPr>
      <t>2</t>
    </r>
  </si>
  <si>
    <t>Wasylenki et al., 2008</t>
  </si>
  <si>
    <r>
      <rPr>
        <sz val="12"/>
        <color theme="1"/>
        <rFont val="Times New Roman"/>
        <family val="1"/>
      </rPr>
      <t>Mo(OH)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(H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O)</t>
    </r>
  </si>
  <si>
    <r>
      <rPr>
        <sz val="12"/>
        <color theme="1"/>
        <rFont val="Times New Roman"/>
        <family val="1"/>
      </rPr>
      <t>δ</t>
    </r>
    <r>
      <rPr>
        <vertAlign val="superscript"/>
        <sz val="12"/>
        <color theme="1"/>
        <rFont val="Times New Roman"/>
        <family val="1"/>
      </rPr>
      <t>97/95</t>
    </r>
    <r>
      <rPr>
        <sz val="12"/>
        <color theme="1"/>
        <rFont val="Times New Roman"/>
        <family val="1"/>
      </rPr>
      <t>Mo = -0.59</t>
    </r>
  </si>
  <si>
    <r>
      <t>MoO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(OH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  <r>
      <rPr>
        <vertAlign val="subscript"/>
        <sz val="12"/>
        <color theme="1"/>
        <rFont val="Times New Roman"/>
        <family val="1"/>
      </rPr>
      <t>2</t>
    </r>
    <phoneticPr fontId="12" type="noConversion"/>
  </si>
  <si>
    <r>
      <t>Mo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13</t>
    </r>
    <r>
      <rPr>
        <vertAlign val="superscript"/>
        <sz val="12"/>
        <color theme="1"/>
        <rFont val="Times New Roman"/>
        <family val="1"/>
      </rPr>
      <t>2-</t>
    </r>
    <phoneticPr fontId="12" type="noConversion"/>
  </si>
  <si>
    <t>The formulation was adapted from the method of Ugya et al., 2021.</t>
    <phoneticPr fontId="12" type="noConversion"/>
  </si>
  <si>
    <t xml:space="preserve">Seven concentrated nutrient stock solutions were prepared, refrigerated, and used as needed. </t>
    <phoneticPr fontId="12" type="noConversion"/>
  </si>
  <si>
    <t>nifHDK genes encode the core subunits of nitrogenase, while mosA and mosB are genes encoding the subunits of the Mosto protein.</t>
    <phoneticPr fontId="12" type="noConversion"/>
  </si>
  <si>
    <t>Days</t>
  </si>
  <si>
    <r>
      <t>OD</t>
    </r>
    <r>
      <rPr>
        <vertAlign val="subscript"/>
        <sz val="11"/>
        <color rgb="FF000000"/>
        <rFont val="Times New Roman"/>
        <family val="1"/>
      </rPr>
      <t>750</t>
    </r>
  </si>
  <si>
    <r>
      <t>growth rate (d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</si>
  <si>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doubling time</t>
  </si>
  <si>
    <r>
      <t>MoO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(H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O)</t>
    </r>
    <r>
      <rPr>
        <vertAlign val="subscript"/>
        <sz val="12"/>
        <color theme="1"/>
        <rFont val="Times New Roman"/>
        <family val="1"/>
      </rPr>
      <t>2</t>
    </r>
    <phoneticPr fontId="12" type="noConversion"/>
  </si>
  <si>
    <r>
      <t>OD</t>
    </r>
    <r>
      <rPr>
        <vertAlign val="subscript"/>
        <sz val="11"/>
        <color rgb="FF000000"/>
        <rFont val="Times New Roman"/>
        <family val="1"/>
      </rPr>
      <t>680</t>
    </r>
    <phoneticPr fontId="18" type="noConversion"/>
  </si>
  <si>
    <t>-</t>
    <phoneticPr fontId="18" type="noConversion"/>
  </si>
  <si>
    <t>30 nM</t>
    <phoneticPr fontId="12" type="noConversion"/>
  </si>
  <si>
    <t>100 nM</t>
    <phoneticPr fontId="12" type="noConversion"/>
  </si>
  <si>
    <t>1500 nM</t>
    <phoneticPr fontId="12" type="noConversion"/>
  </si>
  <si>
    <t>10000 nM</t>
    <phoneticPr fontId="12" type="noConversion"/>
  </si>
  <si>
    <t>Mocell (ng)</t>
  </si>
  <si>
    <t>Table S1: Preparation of BG-11 Medium</t>
    <phoneticPr fontId="12" type="noConversion"/>
  </si>
  <si>
    <t>15-1</t>
    <phoneticPr fontId="12" type="noConversion"/>
  </si>
  <si>
    <t>15-2</t>
    <phoneticPr fontId="12" type="noConversion"/>
  </si>
  <si>
    <t>15-3</t>
    <phoneticPr fontId="12" type="noConversion"/>
  </si>
  <si>
    <t>15-mean</t>
    <phoneticPr fontId="12" type="noConversion"/>
  </si>
  <si>
    <t>50-1</t>
    <phoneticPr fontId="12" type="noConversion"/>
  </si>
  <si>
    <t>50-2</t>
    <phoneticPr fontId="12" type="noConversion"/>
  </si>
  <si>
    <t>50-3</t>
    <phoneticPr fontId="12" type="noConversion"/>
  </si>
  <si>
    <t>50-mean</t>
    <phoneticPr fontId="12" type="noConversion"/>
  </si>
  <si>
    <t>Cell Viability (%)</t>
    <phoneticPr fontId="18" type="noConversion"/>
  </si>
  <si>
    <r>
      <t>OD</t>
    </r>
    <r>
      <rPr>
        <vertAlign val="subscript"/>
        <sz val="11"/>
        <color rgb="FF000000"/>
        <rFont val="Times New Roman"/>
        <family val="1"/>
      </rPr>
      <t>630</t>
    </r>
    <phoneticPr fontId="18" type="noConversion"/>
  </si>
  <si>
    <r>
      <t>OD</t>
    </r>
    <r>
      <rPr>
        <vertAlign val="subscript"/>
        <sz val="12"/>
        <color rgb="FF000000"/>
        <rFont val="Times New Roman"/>
        <family val="1"/>
      </rPr>
      <t>630</t>
    </r>
    <r>
      <rPr>
        <sz val="12"/>
        <color rgb="FF000000"/>
        <rFont val="Times New Roman"/>
        <family val="1"/>
      </rPr>
      <t>/OD</t>
    </r>
    <r>
      <rPr>
        <vertAlign val="subscript"/>
        <sz val="12"/>
        <color rgb="FF000000"/>
        <rFont val="Times New Roman"/>
        <family val="1"/>
      </rPr>
      <t>750</t>
    </r>
    <phoneticPr fontId="18" type="noConversion"/>
  </si>
  <si>
    <t>[Mo] / nmol/L</t>
    <phoneticPr fontId="12" type="noConversion"/>
  </si>
  <si>
    <t>Viability (%)</t>
    <phoneticPr fontId="12" type="noConversion"/>
  </si>
  <si>
    <t>OD750</t>
    <phoneticPr fontId="12" type="noConversion"/>
  </si>
  <si>
    <t>OD450nm</t>
    <phoneticPr fontId="12" type="noConversion"/>
  </si>
  <si>
    <t>mean</t>
    <phoneticPr fontId="12" type="noConversion"/>
  </si>
  <si>
    <t>Cell viability</t>
  </si>
  <si>
    <r>
      <t xml:space="preserve">Table S2. (a): The OD values, growth rate, and doubling time of </t>
    </r>
    <r>
      <rPr>
        <i/>
        <sz val="12"/>
        <color rgb="FF000000"/>
        <rFont val="Times New Roman"/>
        <family val="1"/>
      </rPr>
      <t>Synechococcus elongatus.</t>
    </r>
    <phoneticPr fontId="18" type="noConversion"/>
  </si>
  <si>
    <t>Table S2. (b): Cell viability Obtained via CCK-8 assay</t>
    <phoneticPr fontId="18" type="noConversion"/>
  </si>
  <si>
    <t>30nM</t>
    <phoneticPr fontId="12" type="noConversion"/>
  </si>
  <si>
    <t>100nM</t>
    <phoneticPr fontId="12" type="noConversion"/>
  </si>
  <si>
    <t>1500nM</t>
    <phoneticPr fontId="12" type="noConversion"/>
  </si>
  <si>
    <t>10000nM</t>
    <phoneticPr fontId="12" type="noConversion"/>
  </si>
  <si>
    <r>
      <t>cell count(×10</t>
    </r>
    <r>
      <rPr>
        <vertAlign val="super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)</t>
    </r>
    <phoneticPr fontId="12" type="noConversion"/>
  </si>
  <si>
    <t>p-value</t>
  </si>
  <si>
    <t>30nM - 100nM</t>
    <phoneticPr fontId="12" type="noConversion"/>
  </si>
  <si>
    <t>30nM - 1500nM</t>
    <phoneticPr fontId="12" type="noConversion"/>
  </si>
  <si>
    <t>30nM - 10000nM</t>
    <phoneticPr fontId="12" type="noConversion"/>
  </si>
  <si>
    <t>source</t>
  </si>
  <si>
    <t>treatment</t>
  </si>
  <si>
    <t>error</t>
  </si>
  <si>
    <t>error</t>
    <phoneticPr fontId="12" type="noConversion"/>
  </si>
  <si>
    <t>total</t>
  </si>
  <si>
    <t>One-way ANOVA</t>
  </si>
  <si>
    <t>Tukey HSD results</t>
  </si>
  <si>
    <t>** p&lt;0.01</t>
  </si>
  <si>
    <t>30nM - 100nM</t>
  </si>
  <si>
    <t>30nM - 1500nM</t>
  </si>
  <si>
    <t>30nM - 10000nM</t>
  </si>
  <si>
    <t>100nM - 1500nM</t>
  </si>
  <si>
    <t>100nM - 10000nM</t>
  </si>
  <si>
    <t>1500nM - 10000nM</t>
  </si>
  <si>
    <t xml:space="preserve">Treatment </t>
    <phoneticPr fontId="12" type="noConversion"/>
  </si>
  <si>
    <t>mean </t>
    <phoneticPr fontId="12" type="noConversion"/>
  </si>
  <si>
    <t>insignificant</t>
  </si>
  <si>
    <t>* p&lt;0.05</t>
  </si>
  <si>
    <t>sum of squares SS</t>
    <phoneticPr fontId="12" type="noConversion"/>
  </si>
  <si>
    <t>degrees of freedom ν</t>
    <phoneticPr fontId="12" type="noConversion"/>
  </si>
  <si>
    <t>mean square MS</t>
    <phoneticPr fontId="12" type="noConversion"/>
  </si>
  <si>
    <t>F statistic</t>
    <phoneticPr fontId="12" type="noConversion"/>
  </si>
  <si>
    <t>Tukey HSD Q statistic</t>
    <phoneticPr fontId="12" type="noConversion"/>
  </si>
  <si>
    <t>Tukey HSD p-value</t>
    <phoneticPr fontId="12" type="noConversion"/>
  </si>
  <si>
    <t>Tukey HSD inferfence</t>
    <phoneticPr fontId="12" type="noConversion"/>
  </si>
  <si>
    <t>treatments pair</t>
    <phoneticPr fontId="12" type="noConversion"/>
  </si>
  <si>
    <t>One-way ANOVA</t>
    <phoneticPr fontId="12" type="noConversion"/>
  </si>
  <si>
    <t>15D</t>
    <phoneticPr fontId="12" type="noConversion"/>
  </si>
  <si>
    <t>50D</t>
    <phoneticPr fontId="12" type="noConversion"/>
  </si>
  <si>
    <t>15D vs 50D</t>
    <phoneticPr fontId="12" type="noConversion"/>
  </si>
  <si>
    <t>sample std. dev. s</t>
  </si>
  <si>
    <t>Conclusion: The two groups differ significantly (p &lt; 0.01).</t>
    <phoneticPr fontId="12" type="noConversion"/>
  </si>
  <si>
    <t>Conclusion: All pairwise differences are statistically significant (p &lt; 0.01).</t>
    <phoneticPr fontId="12" type="noConversion"/>
  </si>
  <si>
    <t>15D-1</t>
    <phoneticPr fontId="12" type="noConversion"/>
  </si>
  <si>
    <t>15D-2</t>
    <phoneticPr fontId="12" type="noConversion"/>
  </si>
  <si>
    <t>15D-3</t>
    <phoneticPr fontId="12" type="noConversion"/>
  </si>
  <si>
    <t>50D-1</t>
    <phoneticPr fontId="12" type="noConversion"/>
  </si>
  <si>
    <t>50D-2</t>
    <phoneticPr fontId="12" type="noConversion"/>
  </si>
  <si>
    <t>50D-3</t>
    <phoneticPr fontId="12" type="noConversion"/>
  </si>
  <si>
    <t>OD630/OD750</t>
    <phoneticPr fontId="12" type="noConversion"/>
  </si>
  <si>
    <t>OD450</t>
    <phoneticPr fontId="12" type="noConversion"/>
  </si>
  <si>
    <t>Table S3: The intracellular Mo content per cell in Synechococcus elongatus during the cultivation period under different ambient Mo concentrations.</t>
    <phoneticPr fontId="12" type="noConversion"/>
  </si>
  <si>
    <t xml:space="preserve">Table S4: genome analysis of 16 Synechococcus elongatus strains:Gene presence or absence </t>
    <phoneticPr fontId="12" type="noConversion"/>
  </si>
  <si>
    <r>
      <t>Table S5: calculations for fractionation between five-coordination aqueous species and MoO</t>
    </r>
    <r>
      <rPr>
        <vertAlign val="subscript"/>
        <sz val="12"/>
        <color theme="1"/>
        <rFont val="Times New Roman"/>
        <family val="1"/>
      </rPr>
      <t>4</t>
    </r>
    <r>
      <rPr>
        <vertAlign val="superscript"/>
        <sz val="12"/>
        <color theme="1"/>
        <rFont val="Times New Roman"/>
        <family val="1"/>
      </rPr>
      <t>2-</t>
    </r>
    <r>
      <rPr>
        <sz val="12"/>
        <color theme="1"/>
        <rFont val="Times New Roman"/>
        <family val="1"/>
      </rPr>
      <t xml:space="preserve"> at 25</t>
    </r>
    <r>
      <rPr>
        <sz val="12"/>
        <color theme="1"/>
        <rFont val="Segoe UI Symbol"/>
        <family val="2"/>
      </rPr>
      <t>℃</t>
    </r>
    <r>
      <rPr>
        <sz val="12"/>
        <color theme="1"/>
        <rFont val="Times New Roman"/>
        <family val="1"/>
      </rPr>
      <t>.</t>
    </r>
    <phoneticPr fontId="12" type="noConversion"/>
  </si>
  <si>
    <t>insignificant</t>
    <phoneticPr fontId="12" type="noConversion"/>
  </si>
  <si>
    <t>Tukey HSD results</t>
    <phoneticPr fontId="12" type="noConversion"/>
  </si>
  <si>
    <t>Conclusion: The pairwise differences between 100nM - 10000nM and 1500nM - 10000nM are statistically significant (p &lt; 0.05).</t>
    <phoneticPr fontId="12" type="noConversion"/>
  </si>
  <si>
    <t>All other pairwise comparisonsare statistically insignificant (p &gt; 0.05)</t>
    <phoneticPr fontId="12" type="noConversion"/>
  </si>
  <si>
    <r>
      <t>Samples were diluted with BG-11 medium to OD</t>
    </r>
    <r>
      <rPr>
        <vertAlign val="subscript"/>
        <sz val="11"/>
        <color theme="1"/>
        <rFont val="Times New Roman"/>
        <family val="1"/>
      </rPr>
      <t>750 nm</t>
    </r>
    <r>
      <rPr>
        <sz val="11"/>
        <color theme="1"/>
        <rFont val="Times New Roman"/>
        <family val="1"/>
      </rPr>
      <t xml:space="preserve"> = 0.1. 100 </t>
    </r>
    <r>
      <rPr>
        <sz val="11"/>
        <color theme="1"/>
        <rFont val="Times New Roman"/>
        <family val="3"/>
        <charset val="161"/>
      </rPr>
      <t>μ</t>
    </r>
    <r>
      <rPr>
        <sz val="11"/>
        <color theme="1"/>
        <rFont val="Times New Roman"/>
        <family val="1"/>
      </rPr>
      <t xml:space="preserve">L of cell </t>
    </r>
    <r>
      <rPr>
        <sz val="11"/>
        <color theme="1"/>
        <rFont val="微软雅黑"/>
        <family val="1"/>
        <charset val="134"/>
      </rPr>
      <t xml:space="preserve">was </t>
    </r>
    <r>
      <rPr>
        <sz val="11"/>
        <color theme="1"/>
        <rFont val="Times New Roman"/>
        <family val="1"/>
      </rPr>
      <t xml:space="preserve">mixed with 10 </t>
    </r>
    <r>
      <rPr>
        <sz val="11"/>
        <color theme="1"/>
        <rFont val="Times New Roman"/>
        <family val="3"/>
        <charset val="161"/>
      </rPr>
      <t>μ</t>
    </r>
    <r>
      <rPr>
        <sz val="11"/>
        <color theme="1"/>
        <rFont val="Times New Roman"/>
        <family val="1"/>
      </rPr>
      <t>L of CCK-8 solution, and incubated at 28</t>
    </r>
    <r>
      <rPr>
        <sz val="11"/>
        <color theme="1"/>
        <rFont val="宋体"/>
        <family val="3"/>
        <charset val="134"/>
        <scheme val="minor"/>
      </rPr>
      <t>°</t>
    </r>
    <r>
      <rPr>
        <sz val="11"/>
        <color theme="1"/>
        <rFont val="Times New Roman"/>
        <family val="1"/>
      </rPr>
      <t xml:space="preserve">C for 2 hours. </t>
    </r>
    <phoneticPr fontId="12" type="noConversion"/>
  </si>
  <si>
    <t>Mo content per cell (fg/cell)</t>
    <phoneticPr fontId="12" type="noConversion"/>
  </si>
  <si>
    <r>
      <t>Table S6: significance analysis of the isotopic composition(Δ</t>
    </r>
    <r>
      <rPr>
        <vertAlign val="superscript"/>
        <sz val="11"/>
        <color theme="1"/>
        <rFont val="Times New Roman"/>
        <family val="1"/>
      </rPr>
      <t>98</t>
    </r>
    <r>
      <rPr>
        <sz val="11"/>
        <color theme="1"/>
        <rFont val="Times New Roman"/>
        <family val="1"/>
      </rPr>
      <t>Mo</t>
    </r>
    <r>
      <rPr>
        <vertAlign val="subscript"/>
        <sz val="11"/>
        <color theme="1"/>
        <rFont val="Times New Roman"/>
        <family val="1"/>
      </rPr>
      <t>cell-medium</t>
    </r>
    <r>
      <rPr>
        <sz val="11"/>
        <color theme="1"/>
        <rFont val="Times New Roman"/>
        <family val="1"/>
      </rPr>
      <t>) data of Synechococcus elongatus.</t>
    </r>
    <phoneticPr fontId="12" type="noConversion"/>
  </si>
  <si>
    <t>Table S7(a): Absorption spectroscopy measurement of cell viability working curve</t>
    <phoneticPr fontId="12" type="noConversion"/>
  </si>
  <si>
    <t>Table S7(b): Working curve for Synechococcus elongatus cell viability measured by absorption spectroscopy</t>
    <phoneticPr fontId="12" type="noConversion"/>
  </si>
  <si>
    <t>Table S7(c): Working curve for Synechococcus elongatus cell viability measured by CCK-8 metabolic assay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</si>
</sst>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"/>
    <numFmt numFmtId="177" formatCode="0.000"/>
    <numFmt numFmtId="178" formatCode="0.0"/>
    <numFmt numFmtId="179" formatCode="0.0000000000000_ "/>
    <numFmt numFmtId="180" formatCode="0.0_ "/>
    <numFmt numFmtId="181" formatCode="0_);[Red]\(0\)"/>
    <numFmt numFmtId="182" formatCode="0.0000_ "/>
  </numFmts>
  <fonts count="31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宋体"/>
      <family val="3"/>
      <charset val="134"/>
      <scheme val="minor"/>
    </font>
    <font>
      <sz val="8"/>
      <color rgb="FF222222"/>
      <name val="Arial"/>
      <family val="2"/>
    </font>
    <font>
      <b/>
      <sz val="10"/>
      <color rgb="FF404040"/>
      <name val="Segoe UI"/>
      <family val="2"/>
    </font>
    <font>
      <sz val="12"/>
      <color rgb="FF222222"/>
      <name val="Arial"/>
      <family val="2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Segoe UI Symbol"/>
      <family val="2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Times New Roman"/>
      <family val="1"/>
    </font>
    <font>
      <vertAlign val="subscript"/>
      <sz val="12"/>
      <color rgb="FF000000"/>
      <name val="Times New Roman"/>
      <family val="1"/>
    </font>
    <font>
      <sz val="12"/>
      <color rgb="FF040C28"/>
      <name val="Arial"/>
      <family val="2"/>
    </font>
    <font>
      <sz val="11"/>
      <color theme="1"/>
      <name val="宋体"/>
      <family val="3"/>
      <charset val="134"/>
      <scheme val="minor"/>
    </font>
    <font>
      <vertAlign val="subscript"/>
      <sz val="11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11"/>
      <color rgb="FF40404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40404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3"/>
      <charset val="161"/>
    </font>
    <font>
      <sz val="11"/>
      <color theme="1"/>
      <name val="微软雅黑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FF6347"/>
        <bgColor indexed="64"/>
      </patternFill>
    </fill>
    <fill>
      <patternFill patternType="solid">
        <fgColor rgb="FF00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76" fontId="2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76" fontId="2" fillId="0" borderId="1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76" fontId="2" fillId="0" borderId="13" xfId="0" applyNumberFormat="1" applyFont="1" applyBorder="1" applyAlignment="1">
      <alignment horizontal="center"/>
    </xf>
    <xf numFmtId="0" fontId="4" fillId="0" borderId="0" xfId="0" applyFont="1"/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177" fontId="19" fillId="0" borderId="13" xfId="0" applyNumberFormat="1" applyFont="1" applyBorder="1" applyAlignment="1">
      <alignment horizontal="center"/>
    </xf>
    <xf numFmtId="2" fontId="15" fillId="0" borderId="13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/>
    </xf>
    <xf numFmtId="177" fontId="19" fillId="0" borderId="24" xfId="0" applyNumberFormat="1" applyFont="1" applyBorder="1" applyAlignment="1">
      <alignment horizontal="center"/>
    </xf>
    <xf numFmtId="0" fontId="13" fillId="0" borderId="24" xfId="0" applyFont="1" applyBorder="1"/>
    <xf numFmtId="177" fontId="19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 vertical="center"/>
    </xf>
    <xf numFmtId="177" fontId="15" fillId="0" borderId="24" xfId="0" applyNumberFormat="1" applyFont="1" applyBorder="1" applyAlignment="1">
      <alignment horizontal="center" vertical="center"/>
    </xf>
    <xf numFmtId="177" fontId="15" fillId="0" borderId="13" xfId="0" applyNumberFormat="1" applyFont="1" applyBorder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177" fontId="1" fillId="0" borderId="24" xfId="0" applyNumberFormat="1" applyFont="1" applyBorder="1" applyAlignment="1">
      <alignment horizontal="center"/>
    </xf>
    <xf numFmtId="2" fontId="13" fillId="0" borderId="24" xfId="0" applyNumberFormat="1" applyFont="1" applyBorder="1"/>
    <xf numFmtId="179" fontId="21" fillId="0" borderId="0" xfId="0" applyNumberFormat="1" applyFont="1"/>
    <xf numFmtId="180" fontId="21" fillId="0" borderId="0" xfId="0" applyNumberFormat="1" applyFont="1"/>
    <xf numFmtId="0" fontId="22" fillId="0" borderId="0" xfId="0" applyFont="1"/>
    <xf numFmtId="177" fontId="1" fillId="0" borderId="13" xfId="0" applyNumberFormat="1" applyFont="1" applyBorder="1" applyAlignment="1">
      <alignment horizontal="center"/>
    </xf>
    <xf numFmtId="177" fontId="1" fillId="0" borderId="24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/>
    </xf>
    <xf numFmtId="0" fontId="0" fillId="0" borderId="13" xfId="0" applyBorder="1"/>
    <xf numFmtId="0" fontId="1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49" fontId="15" fillId="0" borderId="7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77" fontId="15" fillId="0" borderId="8" xfId="0" applyNumberFormat="1" applyFont="1" applyBorder="1" applyAlignment="1">
      <alignment horizontal="center"/>
    </xf>
    <xf numFmtId="177" fontId="22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1" fillId="0" borderId="13" xfId="0" applyNumberFormat="1" applyFont="1" applyBorder="1" applyAlignment="1">
      <alignment horizontal="center" vertical="center"/>
    </xf>
    <xf numFmtId="177" fontId="1" fillId="0" borderId="14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2" fontId="15" fillId="0" borderId="24" xfId="0" applyNumberFormat="1" applyFont="1" applyBorder="1" applyAlignment="1">
      <alignment horizontal="center"/>
    </xf>
    <xf numFmtId="177" fontId="15" fillId="0" borderId="25" xfId="0" applyNumberFormat="1" applyFont="1" applyBorder="1" applyAlignment="1">
      <alignment horizontal="center"/>
    </xf>
    <xf numFmtId="178" fontId="15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2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82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5" fillId="2" borderId="26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49" fontId="15" fillId="2" borderId="27" xfId="0" applyNumberFormat="1" applyFont="1" applyFill="1" applyBorder="1" applyAlignment="1">
      <alignment horizontal="left" vertical="center"/>
    </xf>
    <xf numFmtId="0" fontId="15" fillId="2" borderId="27" xfId="0" applyFont="1" applyFill="1" applyBorder="1" applyAlignment="1">
      <alignment horizontal="left" vertical="center"/>
    </xf>
    <xf numFmtId="176" fontId="25" fillId="0" borderId="0" xfId="0" applyNumberFormat="1" applyFont="1" applyFill="1" applyBorder="1" applyAlignment="1">
      <alignment horizontal="left" vertical="center"/>
    </xf>
    <xf numFmtId="49" fontId="15" fillId="2" borderId="29" xfId="0" applyNumberFormat="1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49" fontId="15" fillId="2" borderId="28" xfId="0" applyNumberFormat="1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11" fontId="15" fillId="2" borderId="26" xfId="0" applyNumberFormat="1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15" fillId="2" borderId="32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3" borderId="26" xfId="0" applyFont="1" applyFill="1" applyBorder="1" applyAlignment="1">
      <alignment horizontal="left" vertical="center"/>
    </xf>
    <xf numFmtId="0" fontId="15" fillId="4" borderId="26" xfId="0" applyFont="1" applyFill="1" applyBorder="1" applyAlignment="1">
      <alignment horizontal="left" vertical="center"/>
    </xf>
    <xf numFmtId="0" fontId="15" fillId="5" borderId="26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Fill="1" applyAlignment="1">
      <alignment horizontal="left" vertical="center"/>
    </xf>
    <xf numFmtId="49" fontId="25" fillId="0" borderId="0" xfId="0" applyNumberFormat="1" applyFont="1" applyFill="1" applyAlignment="1">
      <alignment horizontal="left" vertical="center"/>
    </xf>
    <xf numFmtId="176" fontId="25" fillId="0" borderId="0" xfId="0" applyNumberFormat="1" applyFont="1" applyFill="1" applyAlignment="1">
      <alignment horizontal="left" vertical="center"/>
    </xf>
    <xf numFmtId="0" fontId="25" fillId="0" borderId="24" xfId="0" applyFont="1" applyFill="1" applyBorder="1" applyAlignment="1">
      <alignment horizontal="left" vertical="center"/>
    </xf>
    <xf numFmtId="176" fontId="25" fillId="0" borderId="24" xfId="0" applyNumberFormat="1" applyFont="1" applyFill="1" applyBorder="1" applyAlignment="1">
      <alignment horizontal="left" vertical="center"/>
    </xf>
    <xf numFmtId="0" fontId="15" fillId="2" borderId="26" xfId="0" applyFont="1" applyFill="1" applyBorder="1" applyAlignment="1">
      <alignment horizontal="left" vertical="center" wrapText="1"/>
    </xf>
    <xf numFmtId="0" fontId="15" fillId="2" borderId="27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11" fontId="15" fillId="2" borderId="26" xfId="0" applyNumberFormat="1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176" fontId="25" fillId="0" borderId="13" xfId="0" applyNumberFormat="1" applyFont="1" applyFill="1" applyBorder="1" applyAlignment="1">
      <alignment horizontal="left" vertical="center"/>
    </xf>
    <xf numFmtId="0" fontId="27" fillId="0" borderId="0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9" fontId="1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15" fillId="0" borderId="25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181" fontId="1" fillId="0" borderId="20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/>
    </xf>
    <xf numFmtId="181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181" fontId="1" fillId="0" borderId="12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/>
    </xf>
    <xf numFmtId="177" fontId="1" fillId="0" borderId="0" xfId="0" applyNumberFormat="1" applyFont="1" applyBorder="1" applyAlignment="1">
      <alignment horizontal="center" vertical="center" wrapText="1"/>
    </xf>
    <xf numFmtId="0" fontId="25" fillId="0" borderId="0" xfId="0" applyFont="1"/>
    <xf numFmtId="9" fontId="1" fillId="0" borderId="0" xfId="0" applyNumberFormat="1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5" fillId="2" borderId="27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workbookViewId="0">
      <selection activeCell="L24" sqref="L24"/>
    </sheetView>
  </sheetViews>
  <sheetFormatPr defaultColWidth="9" defaultRowHeight="15.6" x14ac:dyDescent="0.3"/>
  <cols>
    <col min="1" max="1" width="19.5546875" style="6" customWidth="1"/>
    <col min="2" max="2" width="26" style="6" customWidth="1"/>
    <col min="3" max="3" width="17.77734375" style="6" customWidth="1"/>
    <col min="4" max="4" width="22.21875" style="6" customWidth="1"/>
    <col min="5" max="16384" width="9" style="6"/>
  </cols>
  <sheetData>
    <row r="1" spans="1:4" x14ac:dyDescent="0.3">
      <c r="A1" s="2" t="s">
        <v>171</v>
      </c>
      <c r="B1" s="2"/>
      <c r="C1" s="2"/>
      <c r="D1" s="2"/>
    </row>
    <row r="2" spans="1:4" x14ac:dyDescent="0.3">
      <c r="A2" s="35"/>
      <c r="B2" s="36"/>
      <c r="C2" s="36" t="s">
        <v>0</v>
      </c>
      <c r="D2" s="37" t="s">
        <v>1</v>
      </c>
    </row>
    <row r="3" spans="1:4" ht="18" x14ac:dyDescent="0.4">
      <c r="A3" s="181" t="s">
        <v>2</v>
      </c>
      <c r="B3" s="38" t="s">
        <v>3</v>
      </c>
      <c r="C3" s="39">
        <v>0.1</v>
      </c>
      <c r="D3" s="40">
        <v>1</v>
      </c>
    </row>
    <row r="4" spans="1:4" ht="14.4" customHeight="1" x14ac:dyDescent="0.3">
      <c r="A4" s="182"/>
      <c r="B4" s="6" t="s">
        <v>4</v>
      </c>
      <c r="C4" s="11">
        <v>0.6</v>
      </c>
      <c r="D4" s="41">
        <v>6</v>
      </c>
    </row>
    <row r="5" spans="1:4" ht="14.4" customHeight="1" x14ac:dyDescent="0.3">
      <c r="A5" s="182"/>
      <c r="B5" s="6" t="s">
        <v>5</v>
      </c>
      <c r="C5" s="11">
        <v>0.6</v>
      </c>
      <c r="D5" s="41">
        <v>6</v>
      </c>
    </row>
    <row r="6" spans="1:4" ht="18" x14ac:dyDescent="0.4">
      <c r="A6" s="183"/>
      <c r="B6" s="19" t="s">
        <v>6</v>
      </c>
      <c r="C6" s="20">
        <v>2.7</v>
      </c>
      <c r="D6" s="42">
        <v>27</v>
      </c>
    </row>
    <row r="7" spans="1:4" ht="18" x14ac:dyDescent="0.4">
      <c r="A7" s="35" t="s">
        <v>7</v>
      </c>
      <c r="B7" s="36" t="s">
        <v>8</v>
      </c>
      <c r="C7" s="43">
        <v>7.5</v>
      </c>
      <c r="D7" s="44">
        <v>75</v>
      </c>
    </row>
    <row r="8" spans="1:4" ht="18" x14ac:dyDescent="0.4">
      <c r="A8" s="35" t="s">
        <v>9</v>
      </c>
      <c r="B8" s="36" t="s">
        <v>10</v>
      </c>
      <c r="C8" s="43">
        <v>4</v>
      </c>
      <c r="D8" s="44">
        <v>40</v>
      </c>
    </row>
    <row r="9" spans="1:4" ht="18" x14ac:dyDescent="0.4">
      <c r="A9" s="35" t="s">
        <v>11</v>
      </c>
      <c r="B9" s="36" t="s">
        <v>12</v>
      </c>
      <c r="C9" s="43">
        <v>2</v>
      </c>
      <c r="D9" s="44">
        <v>20</v>
      </c>
    </row>
    <row r="10" spans="1:4" ht="18" x14ac:dyDescent="0.4">
      <c r="A10" s="184" t="s">
        <v>13</v>
      </c>
      <c r="B10" s="38" t="s">
        <v>14</v>
      </c>
      <c r="C10" s="38">
        <v>2.86</v>
      </c>
      <c r="D10" s="45">
        <v>2.86</v>
      </c>
    </row>
    <row r="11" spans="1:4" ht="18" x14ac:dyDescent="0.4">
      <c r="A11" s="182"/>
      <c r="B11" s="6" t="s">
        <v>15</v>
      </c>
      <c r="C11" s="6">
        <v>1.81</v>
      </c>
      <c r="D11" s="46">
        <v>1.81</v>
      </c>
    </row>
    <row r="12" spans="1:4" ht="18" x14ac:dyDescent="0.4">
      <c r="A12" s="182"/>
      <c r="B12" s="6" t="s">
        <v>16</v>
      </c>
      <c r="C12" s="6">
        <v>0.222</v>
      </c>
      <c r="D12" s="46">
        <v>0.222</v>
      </c>
    </row>
    <row r="13" spans="1:4" ht="18" x14ac:dyDescent="0.4">
      <c r="A13" s="182"/>
      <c r="B13" s="6" t="s">
        <v>17</v>
      </c>
      <c r="C13" s="6">
        <v>7.9000000000000001E-2</v>
      </c>
      <c r="D13" s="46">
        <v>7.9000000000000001E-2</v>
      </c>
    </row>
    <row r="14" spans="1:4" ht="18" x14ac:dyDescent="0.4">
      <c r="A14" s="183"/>
      <c r="B14" s="19" t="s">
        <v>18</v>
      </c>
      <c r="C14" s="19">
        <v>0.05</v>
      </c>
      <c r="D14" s="47">
        <v>0.05</v>
      </c>
    </row>
    <row r="15" spans="1:4" ht="18" x14ac:dyDescent="0.4">
      <c r="A15" s="18" t="s">
        <v>19</v>
      </c>
      <c r="B15" s="19" t="s">
        <v>20</v>
      </c>
      <c r="C15" s="20">
        <v>150</v>
      </c>
      <c r="D15" s="47">
        <v>1500</v>
      </c>
    </row>
    <row r="16" spans="1:4" ht="18" x14ac:dyDescent="0.4">
      <c r="A16" s="35" t="s">
        <v>21</v>
      </c>
      <c r="B16" s="36" t="s">
        <v>22</v>
      </c>
      <c r="C16" s="36">
        <v>0.39100000000000001</v>
      </c>
      <c r="D16" s="37">
        <v>0.39100000000000001</v>
      </c>
    </row>
    <row r="17" spans="1:1" x14ac:dyDescent="0.3">
      <c r="A17" s="2" t="s">
        <v>156</v>
      </c>
    </row>
    <row r="18" spans="1:1" x14ac:dyDescent="0.3">
      <c r="A18" s="2" t="s">
        <v>157</v>
      </c>
    </row>
    <row r="19" spans="1:1" x14ac:dyDescent="0.3">
      <c r="A19" s="30" t="s">
        <v>23</v>
      </c>
    </row>
    <row r="20" spans="1:1" x14ac:dyDescent="0.3">
      <c r="A20" s="30" t="s">
        <v>24</v>
      </c>
    </row>
    <row r="27" spans="1:1" x14ac:dyDescent="0.3">
      <c r="A27" s="48"/>
    </row>
  </sheetData>
  <mergeCells count="2">
    <mergeCell ref="A3:A6"/>
    <mergeCell ref="A10:A14"/>
  </mergeCells>
  <phoneticPr fontId="12" type="noConversion"/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EAB4-52E9-4141-8893-CD29612AF6C9}">
  <sheetPr>
    <pageSetUpPr fitToPage="1"/>
  </sheetPr>
  <dimension ref="A2:K75"/>
  <sheetViews>
    <sheetView zoomScaleNormal="100" workbookViewId="0">
      <selection activeCell="K64" sqref="K64"/>
    </sheetView>
  </sheetViews>
  <sheetFormatPr defaultRowHeight="14.4" x14ac:dyDescent="0.25"/>
  <cols>
    <col min="2" max="2" width="13.44140625" bestFit="1" customWidth="1"/>
    <col min="4" max="4" width="9" bestFit="1" customWidth="1"/>
    <col min="5" max="5" width="7.109375" bestFit="1" customWidth="1"/>
    <col min="6" max="6" width="16.44140625" bestFit="1" customWidth="1"/>
    <col min="7" max="7" width="13.88671875" bestFit="1" customWidth="1"/>
    <col min="8" max="8" width="12.6640625" bestFit="1" customWidth="1"/>
    <col min="9" max="9" width="18.44140625" bestFit="1" customWidth="1"/>
    <col min="10" max="10" width="22.33203125" bestFit="1" customWidth="1"/>
    <col min="11" max="11" width="23.6640625" bestFit="1" customWidth="1"/>
  </cols>
  <sheetData>
    <row r="2" spans="1:11" ht="16.2" thickBot="1" x14ac:dyDescent="0.3">
      <c r="A2" s="49" t="s">
        <v>189</v>
      </c>
      <c r="B2" s="74"/>
    </row>
    <row r="3" spans="1:11" ht="19.2" thickBot="1" x14ac:dyDescent="0.4">
      <c r="A3" s="50" t="s">
        <v>159</v>
      </c>
      <c r="B3" s="162" t="s">
        <v>183</v>
      </c>
      <c r="C3" s="58" t="s">
        <v>181</v>
      </c>
      <c r="D3" s="58" t="s">
        <v>164</v>
      </c>
      <c r="E3" s="51" t="s">
        <v>160</v>
      </c>
      <c r="F3" s="52" t="s">
        <v>161</v>
      </c>
      <c r="G3" s="52" t="s">
        <v>162</v>
      </c>
      <c r="H3" s="52" t="s">
        <v>182</v>
      </c>
      <c r="I3" s="163" t="s">
        <v>180</v>
      </c>
    </row>
    <row r="4" spans="1:11" x14ac:dyDescent="0.25">
      <c r="A4" s="55">
        <v>0</v>
      </c>
      <c r="B4" s="185">
        <v>30</v>
      </c>
      <c r="C4" s="63">
        <v>2.7E-2</v>
      </c>
      <c r="D4" s="59">
        <v>2.5999999999999999E-2</v>
      </c>
      <c r="E4" s="63">
        <v>0.02</v>
      </c>
      <c r="F4" s="60"/>
      <c r="G4" s="60"/>
      <c r="H4" s="66"/>
      <c r="I4" s="164"/>
    </row>
    <row r="5" spans="1:11" ht="15" x14ac:dyDescent="0.25">
      <c r="A5" s="53">
        <v>5</v>
      </c>
      <c r="B5" s="186"/>
      <c r="C5" s="61">
        <v>6.2E-2</v>
      </c>
      <c r="D5" s="61">
        <v>6.4000000000000001E-2</v>
      </c>
      <c r="E5" s="65">
        <v>3.7999999999999999E-2</v>
      </c>
      <c r="F5" s="103">
        <v>0.13</v>
      </c>
      <c r="G5" s="103">
        <v>5.4</v>
      </c>
      <c r="H5" s="65">
        <f>C5/E5</f>
        <v>1.631578947368421</v>
      </c>
      <c r="I5" s="165">
        <f>(H5-1.24299)/0.45514*100</f>
        <v>85.377894135523363</v>
      </c>
      <c r="J5" s="69"/>
      <c r="K5" s="68"/>
    </row>
    <row r="6" spans="1:11" ht="15" x14ac:dyDescent="0.25">
      <c r="A6" s="53">
        <v>10</v>
      </c>
      <c r="B6" s="186"/>
      <c r="C6" s="61">
        <v>0.26800000000000002</v>
      </c>
      <c r="D6" s="61">
        <v>0.28000000000000003</v>
      </c>
      <c r="E6" s="65">
        <v>0.16600000000000001</v>
      </c>
      <c r="F6" s="103">
        <v>0.28999999999999998</v>
      </c>
      <c r="G6" s="103">
        <v>2.35</v>
      </c>
      <c r="H6" s="65">
        <f t="shared" ref="H6:H15" si="0">C6/E6</f>
        <v>1.6144578313253013</v>
      </c>
      <c r="I6" s="165">
        <f t="shared" ref="I6:I15" si="1">(H6-1.24299)/0.45514*100</f>
        <v>81.616168942589368</v>
      </c>
      <c r="J6" s="69"/>
      <c r="K6" s="68"/>
    </row>
    <row r="7" spans="1:11" ht="15" x14ac:dyDescent="0.25">
      <c r="A7" s="53">
        <v>15</v>
      </c>
      <c r="B7" s="186"/>
      <c r="C7" s="61">
        <v>0.86299999999999999</v>
      </c>
      <c r="D7" s="61">
        <v>0.89400000000000002</v>
      </c>
      <c r="E7" s="65">
        <v>0.52200000000000002</v>
      </c>
      <c r="F7" s="103">
        <v>0.23</v>
      </c>
      <c r="G7" s="103">
        <v>3.03</v>
      </c>
      <c r="H7" s="65">
        <f t="shared" si="0"/>
        <v>1.6532567049808429</v>
      </c>
      <c r="I7" s="165">
        <f t="shared" si="1"/>
        <v>90.140770967360112</v>
      </c>
      <c r="J7" s="69"/>
      <c r="K7" s="68"/>
    </row>
    <row r="8" spans="1:11" ht="15" x14ac:dyDescent="0.25">
      <c r="A8" s="53">
        <v>20</v>
      </c>
      <c r="B8" s="186"/>
      <c r="C8" s="61">
        <v>1.508</v>
      </c>
      <c r="D8" s="61">
        <v>1.56</v>
      </c>
      <c r="E8" s="65">
        <v>0.91</v>
      </c>
      <c r="F8" s="103">
        <v>0.11</v>
      </c>
      <c r="G8" s="103">
        <v>6.24</v>
      </c>
      <c r="H8" s="65">
        <f t="shared" si="0"/>
        <v>1.657142857142857</v>
      </c>
      <c r="I8" s="165">
        <f t="shared" si="1"/>
        <v>90.994607624655487</v>
      </c>
      <c r="J8" s="69"/>
      <c r="K8" s="68"/>
    </row>
    <row r="9" spans="1:11" ht="15" x14ac:dyDescent="0.25">
      <c r="A9" s="53">
        <v>25</v>
      </c>
      <c r="B9" s="186"/>
      <c r="C9" s="61">
        <v>1.996</v>
      </c>
      <c r="D9" s="61">
        <v>2.0619999999999998</v>
      </c>
      <c r="E9" s="65">
        <v>1.2</v>
      </c>
      <c r="F9" s="103">
        <v>0.06</v>
      </c>
      <c r="G9" s="103">
        <v>12.53</v>
      </c>
      <c r="H9" s="65">
        <f t="shared" si="0"/>
        <v>1.6633333333333333</v>
      </c>
      <c r="I9" s="165">
        <f t="shared" si="1"/>
        <v>92.354733342121833</v>
      </c>
      <c r="J9" s="69"/>
      <c r="K9" s="68"/>
    </row>
    <row r="10" spans="1:11" ht="15" x14ac:dyDescent="0.25">
      <c r="A10" s="53">
        <v>30</v>
      </c>
      <c r="B10" s="186"/>
      <c r="C10" s="61">
        <v>2.5099999999999998</v>
      </c>
      <c r="D10" s="61">
        <v>2.4929999999999999</v>
      </c>
      <c r="E10" s="65">
        <v>1.492</v>
      </c>
      <c r="F10" s="103">
        <v>0.04</v>
      </c>
      <c r="G10" s="103">
        <v>15.91</v>
      </c>
      <c r="H10" s="65">
        <f t="shared" si="0"/>
        <v>1.6823056300268096</v>
      </c>
      <c r="I10" s="165">
        <f t="shared" si="1"/>
        <v>96.523186278246158</v>
      </c>
      <c r="J10" s="69"/>
      <c r="K10" s="68"/>
    </row>
    <row r="11" spans="1:11" ht="15" x14ac:dyDescent="0.25">
      <c r="A11" s="53">
        <v>35</v>
      </c>
      <c r="B11" s="186"/>
      <c r="C11" s="61">
        <v>2.9329999999999998</v>
      </c>
      <c r="D11" s="61">
        <v>3.0030000000000001</v>
      </c>
      <c r="E11" s="65">
        <v>1.7350000000000001</v>
      </c>
      <c r="F11" s="103">
        <v>0.03</v>
      </c>
      <c r="G11" s="103">
        <v>22.97</v>
      </c>
      <c r="H11" s="65">
        <f t="shared" si="0"/>
        <v>1.6904899135446685</v>
      </c>
      <c r="I11" s="165">
        <f t="shared" si="1"/>
        <v>98.321376619209133</v>
      </c>
      <c r="J11" s="69"/>
      <c r="K11" s="68"/>
    </row>
    <row r="12" spans="1:11" ht="15" x14ac:dyDescent="0.25">
      <c r="A12" s="53">
        <v>40</v>
      </c>
      <c r="B12" s="186"/>
      <c r="C12" s="61">
        <v>3.2250000000000001</v>
      </c>
      <c r="D12" s="61">
        <v>3.3</v>
      </c>
      <c r="E12" s="65">
        <v>1.95</v>
      </c>
      <c r="F12" s="103">
        <v>0.02</v>
      </c>
      <c r="G12" s="103">
        <v>29.67</v>
      </c>
      <c r="H12" s="65">
        <f t="shared" si="0"/>
        <v>1.653846153846154</v>
      </c>
      <c r="I12" s="165">
        <f t="shared" si="1"/>
        <v>90.270280319495967</v>
      </c>
      <c r="J12" s="69"/>
      <c r="K12" s="68"/>
    </row>
    <row r="13" spans="1:11" ht="15" x14ac:dyDescent="0.25">
      <c r="A13" s="53">
        <v>45</v>
      </c>
      <c r="B13" s="186"/>
      <c r="C13" s="61">
        <v>3.5539999999999998</v>
      </c>
      <c r="D13" s="61">
        <v>3.6509999999999998</v>
      </c>
      <c r="E13" s="65">
        <v>2.1459999999999999</v>
      </c>
      <c r="F13" s="103">
        <v>0.02</v>
      </c>
      <c r="G13" s="103">
        <v>36.19</v>
      </c>
      <c r="H13" s="65">
        <f t="shared" si="0"/>
        <v>1.6561043802423112</v>
      </c>
      <c r="I13" s="165">
        <f t="shared" si="1"/>
        <v>90.766441148286503</v>
      </c>
      <c r="J13" s="69"/>
      <c r="K13" s="68"/>
    </row>
    <row r="14" spans="1:11" ht="15" x14ac:dyDescent="0.25">
      <c r="A14" s="53">
        <v>50</v>
      </c>
      <c r="B14" s="186"/>
      <c r="C14" s="61">
        <v>3.4420000000000002</v>
      </c>
      <c r="D14" s="61">
        <v>3.5720000000000001</v>
      </c>
      <c r="E14" s="65">
        <v>2.0979999999999999</v>
      </c>
      <c r="F14" s="62">
        <v>0</v>
      </c>
      <c r="G14" s="103" t="s">
        <v>165</v>
      </c>
      <c r="H14" s="65">
        <f t="shared" si="0"/>
        <v>1.6406101048617734</v>
      </c>
      <c r="I14" s="165">
        <f t="shared" si="1"/>
        <v>87.362153372978284</v>
      </c>
      <c r="J14" s="69"/>
      <c r="K14" s="68"/>
    </row>
    <row r="15" spans="1:11" ht="15.6" thickBot="1" x14ac:dyDescent="0.3">
      <c r="A15" s="54">
        <v>55</v>
      </c>
      <c r="B15" s="187"/>
      <c r="C15" s="56">
        <v>3.48</v>
      </c>
      <c r="D15" s="56">
        <v>3.59</v>
      </c>
      <c r="E15" s="64">
        <v>2.1429999999999998</v>
      </c>
      <c r="F15" s="57">
        <v>0</v>
      </c>
      <c r="G15" s="104">
        <v>163.31</v>
      </c>
      <c r="H15" s="64">
        <f t="shared" si="0"/>
        <v>1.6238917405506301</v>
      </c>
      <c r="I15" s="165">
        <f t="shared" si="1"/>
        <v>83.688917816634472</v>
      </c>
      <c r="J15" s="69"/>
      <c r="K15" s="68"/>
    </row>
    <row r="16" spans="1:11" x14ac:dyDescent="0.25">
      <c r="A16" s="55">
        <v>0</v>
      </c>
      <c r="B16" s="185">
        <v>100</v>
      </c>
      <c r="C16" s="63">
        <v>2.7E-2</v>
      </c>
      <c r="D16" s="59">
        <v>2.5999999999999999E-2</v>
      </c>
      <c r="E16" s="63">
        <v>1.9E-2</v>
      </c>
      <c r="F16" s="60"/>
      <c r="G16" s="60"/>
      <c r="H16" s="63"/>
      <c r="I16" s="164"/>
    </row>
    <row r="17" spans="1:10" ht="15" x14ac:dyDescent="0.25">
      <c r="A17" s="53">
        <v>5</v>
      </c>
      <c r="B17" s="186"/>
      <c r="C17" s="65">
        <v>4.9000000000000002E-2</v>
      </c>
      <c r="D17" s="61">
        <v>5.0999999999999997E-2</v>
      </c>
      <c r="E17" s="65">
        <v>0.03</v>
      </c>
      <c r="F17" s="62">
        <v>0.09</v>
      </c>
      <c r="G17" s="62">
        <v>7.59</v>
      </c>
      <c r="H17" s="65">
        <f>C17/E17</f>
        <v>1.6333333333333335</v>
      </c>
      <c r="I17" s="165">
        <f>(H17-1.24299)/0.45514*100</f>
        <v>85.763354865169731</v>
      </c>
      <c r="J17" s="68"/>
    </row>
    <row r="18" spans="1:10" x14ac:dyDescent="0.25">
      <c r="A18" s="53">
        <v>10</v>
      </c>
      <c r="B18" s="186"/>
      <c r="C18" s="65">
        <v>0.33200000000000002</v>
      </c>
      <c r="D18" s="61">
        <v>0.34399999999999997</v>
      </c>
      <c r="E18" s="65">
        <v>0.19900000000000001</v>
      </c>
      <c r="F18" s="62">
        <v>0.38</v>
      </c>
      <c r="G18" s="62">
        <v>1.83</v>
      </c>
      <c r="H18" s="65">
        <f t="shared" ref="H18:H27" si="2">C18/E18</f>
        <v>1.6683417085427135</v>
      </c>
      <c r="I18" s="165">
        <f t="shared" ref="I18:I27" si="3">(H18-1.24299)/0.45514*100</f>
        <v>93.455136560775458</v>
      </c>
    </row>
    <row r="19" spans="1:10" x14ac:dyDescent="0.25">
      <c r="A19" s="53">
        <v>15</v>
      </c>
      <c r="B19" s="186"/>
      <c r="C19" s="65">
        <v>0.88500000000000001</v>
      </c>
      <c r="D19" s="61">
        <v>0.92300000000000004</v>
      </c>
      <c r="E19" s="65">
        <v>0.54</v>
      </c>
      <c r="F19" s="62">
        <v>0.2</v>
      </c>
      <c r="G19" s="62">
        <v>3.47</v>
      </c>
      <c r="H19" s="65">
        <f t="shared" si="2"/>
        <v>1.6388888888888888</v>
      </c>
      <c r="I19" s="165">
        <f t="shared" si="3"/>
        <v>86.983980509049701</v>
      </c>
    </row>
    <row r="20" spans="1:10" x14ac:dyDescent="0.25">
      <c r="A20" s="53">
        <v>20</v>
      </c>
      <c r="B20" s="186"/>
      <c r="C20" s="65">
        <v>1.1859999999999999</v>
      </c>
      <c r="D20" s="61">
        <v>1.226</v>
      </c>
      <c r="E20" s="65">
        <v>0.70799999999999996</v>
      </c>
      <c r="F20" s="62">
        <v>0.05</v>
      </c>
      <c r="G20" s="62">
        <v>12.79</v>
      </c>
      <c r="H20" s="65">
        <f>C20/E20</f>
        <v>1.6751412429378532</v>
      </c>
      <c r="I20" s="165">
        <f t="shared" si="3"/>
        <v>94.949080049622779</v>
      </c>
    </row>
    <row r="21" spans="1:10" x14ac:dyDescent="0.25">
      <c r="A21" s="53">
        <v>25</v>
      </c>
      <c r="B21" s="186"/>
      <c r="C21" s="65">
        <v>1.841</v>
      </c>
      <c r="D21" s="61">
        <v>1.899</v>
      </c>
      <c r="E21" s="65">
        <v>1.0920000000000001</v>
      </c>
      <c r="F21" s="62">
        <v>0.09</v>
      </c>
      <c r="G21" s="62">
        <v>8</v>
      </c>
      <c r="H21" s="65">
        <f t="shared" si="2"/>
        <v>1.6858974358974357</v>
      </c>
      <c r="I21" s="165">
        <f t="shared" si="3"/>
        <v>97.312351341880671</v>
      </c>
    </row>
    <row r="22" spans="1:10" x14ac:dyDescent="0.25">
      <c r="A22" s="53">
        <v>30</v>
      </c>
      <c r="B22" s="186"/>
      <c r="C22" s="65">
        <v>2.3650000000000002</v>
      </c>
      <c r="D22" s="61">
        <v>2.46</v>
      </c>
      <c r="E22" s="65">
        <v>1.3839999999999999</v>
      </c>
      <c r="F22" s="62">
        <v>0.05</v>
      </c>
      <c r="G22" s="62">
        <v>14.63</v>
      </c>
      <c r="H22" s="65">
        <f t="shared" si="2"/>
        <v>1.7088150289017343</v>
      </c>
      <c r="I22" s="165">
        <f t="shared" si="3"/>
        <v>102.34763565095011</v>
      </c>
    </row>
    <row r="23" spans="1:10" x14ac:dyDescent="0.25">
      <c r="A23" s="53">
        <v>35</v>
      </c>
      <c r="B23" s="186"/>
      <c r="C23" s="65">
        <v>2.742</v>
      </c>
      <c r="D23" s="61">
        <v>2.819</v>
      </c>
      <c r="E23" s="65">
        <v>1.6120000000000001</v>
      </c>
      <c r="F23" s="62">
        <v>0.03</v>
      </c>
      <c r="G23" s="62">
        <v>22.73</v>
      </c>
      <c r="H23" s="65">
        <f t="shared" si="2"/>
        <v>1.7009925558312653</v>
      </c>
      <c r="I23" s="165">
        <f t="shared" si="3"/>
        <v>100.62893962984252</v>
      </c>
    </row>
    <row r="24" spans="1:10" x14ac:dyDescent="0.25">
      <c r="A24" s="53">
        <v>40</v>
      </c>
      <c r="B24" s="186"/>
      <c r="C24" s="65">
        <v>2.8959999999999999</v>
      </c>
      <c r="D24" s="61">
        <v>2.9750000000000001</v>
      </c>
      <c r="E24" s="65">
        <v>1.7230000000000001</v>
      </c>
      <c r="F24" s="62">
        <v>0.01</v>
      </c>
      <c r="G24" s="62">
        <v>52.04</v>
      </c>
      <c r="H24" s="65">
        <f t="shared" si="2"/>
        <v>1.6807893209518281</v>
      </c>
      <c r="I24" s="165">
        <f t="shared" si="3"/>
        <v>96.190034044871481</v>
      </c>
    </row>
    <row r="25" spans="1:10" x14ac:dyDescent="0.25">
      <c r="A25" s="53">
        <v>45</v>
      </c>
      <c r="B25" s="186"/>
      <c r="C25" s="65">
        <v>3.1619999999999999</v>
      </c>
      <c r="D25" s="61">
        <v>3.2440000000000002</v>
      </c>
      <c r="E25" s="65">
        <v>1.907</v>
      </c>
      <c r="F25" s="62">
        <v>0.02</v>
      </c>
      <c r="G25" s="62">
        <v>34.159999999999997</v>
      </c>
      <c r="H25" s="65">
        <f>C25/E25</f>
        <v>1.6581017304667016</v>
      </c>
      <c r="I25" s="165">
        <f t="shared" si="3"/>
        <v>91.205284190952582</v>
      </c>
    </row>
    <row r="26" spans="1:10" x14ac:dyDescent="0.25">
      <c r="A26" s="53">
        <v>50</v>
      </c>
      <c r="B26" s="186"/>
      <c r="C26" s="65">
        <v>3.585</v>
      </c>
      <c r="D26" s="61">
        <v>3.6930000000000001</v>
      </c>
      <c r="E26" s="65">
        <v>2.1440000000000001</v>
      </c>
      <c r="F26" s="62">
        <v>0.02</v>
      </c>
      <c r="G26" s="62">
        <v>29.59</v>
      </c>
      <c r="H26" s="65">
        <f t="shared" si="2"/>
        <v>1.6721082089552237</v>
      </c>
      <c r="I26" s="165">
        <f t="shared" si="3"/>
        <v>94.282684219190514</v>
      </c>
    </row>
    <row r="27" spans="1:10" ht="15" thickBot="1" x14ac:dyDescent="0.3">
      <c r="A27" s="54">
        <v>55</v>
      </c>
      <c r="B27" s="187"/>
      <c r="C27" s="64">
        <v>3.6579999999999999</v>
      </c>
      <c r="D27" s="56">
        <v>3.7589999999999999</v>
      </c>
      <c r="E27" s="64">
        <v>2.1739999999999999</v>
      </c>
      <c r="F27" s="57">
        <v>0</v>
      </c>
      <c r="G27" s="57">
        <v>249.41</v>
      </c>
      <c r="H27" s="64">
        <f t="shared" si="2"/>
        <v>1.6826126954921803</v>
      </c>
      <c r="I27" s="165">
        <f t="shared" si="3"/>
        <v>96.590652434894821</v>
      </c>
    </row>
    <row r="28" spans="1:10" x14ac:dyDescent="0.25">
      <c r="A28" s="55">
        <v>0</v>
      </c>
      <c r="B28" s="185">
        <v>1500</v>
      </c>
      <c r="C28" s="63">
        <v>0.03</v>
      </c>
      <c r="D28" s="59">
        <v>2.9000000000000001E-2</v>
      </c>
      <c r="E28" s="102">
        <v>2.1000000000000001E-2</v>
      </c>
      <c r="F28" s="60"/>
      <c r="G28" s="60"/>
      <c r="H28" s="63"/>
      <c r="I28" s="164"/>
    </row>
    <row r="29" spans="1:10" ht="15" x14ac:dyDescent="0.25">
      <c r="A29" s="53">
        <v>5</v>
      </c>
      <c r="B29" s="186"/>
      <c r="C29" s="65">
        <v>7.5999999999999998E-2</v>
      </c>
      <c r="D29" s="61">
        <v>7.8E-2</v>
      </c>
      <c r="E29" s="103">
        <v>4.5999999999999999E-2</v>
      </c>
      <c r="F29" s="103">
        <v>0.16</v>
      </c>
      <c r="G29" s="103">
        <v>4.42</v>
      </c>
      <c r="H29" s="65">
        <f>C29/E29</f>
        <v>1.6521739130434783</v>
      </c>
      <c r="I29" s="165">
        <f>(H29-1.24299)/0.45514*100</f>
        <v>89.902867918328042</v>
      </c>
      <c r="J29" s="68"/>
    </row>
    <row r="30" spans="1:10" x14ac:dyDescent="0.25">
      <c r="A30" s="53">
        <v>10</v>
      </c>
      <c r="B30" s="186"/>
      <c r="C30" s="65">
        <v>0.35599999999999998</v>
      </c>
      <c r="D30" s="61">
        <v>0.36599999999999999</v>
      </c>
      <c r="E30" s="103">
        <v>0.21299999999999999</v>
      </c>
      <c r="F30" s="103">
        <v>0.31</v>
      </c>
      <c r="G30" s="103">
        <v>2.2599999999999998</v>
      </c>
      <c r="H30" s="65">
        <f>C30/E30</f>
        <v>1.6713615023474178</v>
      </c>
      <c r="I30" s="165">
        <f t="shared" ref="I30:I39" si="4">(H30-1.24299)/0.45514*100</f>
        <v>94.11862335708085</v>
      </c>
    </row>
    <row r="31" spans="1:10" x14ac:dyDescent="0.25">
      <c r="A31" s="53">
        <v>15</v>
      </c>
      <c r="B31" s="186"/>
      <c r="C31" s="65">
        <v>0.82399999999999995</v>
      </c>
      <c r="D31" s="61">
        <v>0.84199999999999997</v>
      </c>
      <c r="E31" s="103">
        <v>0.48699999999999999</v>
      </c>
      <c r="F31" s="103">
        <v>0.17</v>
      </c>
      <c r="G31" s="103">
        <v>4.1900000000000004</v>
      </c>
      <c r="H31" s="65">
        <f t="shared" ref="H31:H39" si="5">C31/E31</f>
        <v>1.6919917864476386</v>
      </c>
      <c r="I31" s="165">
        <f t="shared" si="4"/>
        <v>98.651357043467627</v>
      </c>
    </row>
    <row r="32" spans="1:10" x14ac:dyDescent="0.25">
      <c r="A32" s="53">
        <v>20</v>
      </c>
      <c r="B32" s="186"/>
      <c r="C32" s="65">
        <v>1.2290000000000001</v>
      </c>
      <c r="D32" s="61">
        <v>1.264</v>
      </c>
      <c r="E32" s="103">
        <v>0.73799999999999999</v>
      </c>
      <c r="F32" s="103">
        <v>0.08</v>
      </c>
      <c r="G32" s="103">
        <v>8.34</v>
      </c>
      <c r="H32" s="65">
        <f t="shared" si="5"/>
        <v>1.6653116531165313</v>
      </c>
      <c r="I32" s="165">
        <f t="shared" si="4"/>
        <v>92.789395156771818</v>
      </c>
    </row>
    <row r="33" spans="1:10" x14ac:dyDescent="0.25">
      <c r="A33" s="53">
        <v>25</v>
      </c>
      <c r="B33" s="186"/>
      <c r="C33" s="65">
        <v>1.72</v>
      </c>
      <c r="D33" s="61">
        <v>1.75</v>
      </c>
      <c r="E33" s="103">
        <v>1.0089999999999999</v>
      </c>
      <c r="F33" s="103">
        <v>0.06</v>
      </c>
      <c r="G33" s="103">
        <v>11.08</v>
      </c>
      <c r="H33" s="65">
        <f t="shared" si="5"/>
        <v>1.7046580773042619</v>
      </c>
      <c r="I33" s="165">
        <f t="shared" si="4"/>
        <v>101.43430094130639</v>
      </c>
    </row>
    <row r="34" spans="1:10" x14ac:dyDescent="0.25">
      <c r="A34" s="53">
        <v>30</v>
      </c>
      <c r="B34" s="186"/>
      <c r="C34" s="65">
        <v>2.39</v>
      </c>
      <c r="D34" s="61">
        <v>2.4289999999999998</v>
      </c>
      <c r="E34" s="103">
        <v>1.399</v>
      </c>
      <c r="F34" s="103">
        <v>7.0000000000000007E-2</v>
      </c>
      <c r="G34" s="103">
        <v>10.61</v>
      </c>
      <c r="H34" s="65">
        <f t="shared" si="5"/>
        <v>1.7083631165117943</v>
      </c>
      <c r="I34" s="165">
        <f t="shared" si="4"/>
        <v>102.24834479759947</v>
      </c>
    </row>
    <row r="35" spans="1:10" x14ac:dyDescent="0.25">
      <c r="A35" s="53">
        <v>35</v>
      </c>
      <c r="B35" s="186"/>
      <c r="C35" s="65">
        <v>3.0059999999999998</v>
      </c>
      <c r="D35" s="61">
        <v>3.0529999999999999</v>
      </c>
      <c r="E35" s="103">
        <v>1.7629999999999999</v>
      </c>
      <c r="F35" s="103">
        <v>0.05</v>
      </c>
      <c r="G35" s="103">
        <v>14.99</v>
      </c>
      <c r="H35" s="65">
        <f t="shared" si="5"/>
        <v>1.7050482132728304</v>
      </c>
      <c r="I35" s="165">
        <f t="shared" si="4"/>
        <v>101.52001873551664</v>
      </c>
    </row>
    <row r="36" spans="1:10" x14ac:dyDescent="0.25">
      <c r="A36" s="53">
        <v>40</v>
      </c>
      <c r="B36" s="186"/>
      <c r="C36" s="65">
        <v>3.1720000000000002</v>
      </c>
      <c r="D36" s="61">
        <v>3.1890000000000001</v>
      </c>
      <c r="E36" s="103">
        <v>1.929</v>
      </c>
      <c r="F36" s="103">
        <v>0.02</v>
      </c>
      <c r="G36" s="103">
        <v>38.51</v>
      </c>
      <c r="H36" s="65">
        <f t="shared" si="5"/>
        <v>1.6443753240020738</v>
      </c>
      <c r="I36" s="165">
        <f t="shared" si="4"/>
        <v>88.189419519724424</v>
      </c>
    </row>
    <row r="37" spans="1:10" x14ac:dyDescent="0.25">
      <c r="A37" s="53">
        <v>45</v>
      </c>
      <c r="B37" s="186"/>
      <c r="C37" s="65">
        <v>3.4119999999999999</v>
      </c>
      <c r="D37" s="61">
        <v>3.4390000000000001</v>
      </c>
      <c r="E37" s="103">
        <v>2.0590000000000002</v>
      </c>
      <c r="F37" s="103">
        <v>0.01</v>
      </c>
      <c r="G37" s="103">
        <v>53.14</v>
      </c>
      <c r="H37" s="65">
        <f t="shared" si="5"/>
        <v>1.6571151044196211</v>
      </c>
      <c r="I37" s="165">
        <f t="shared" si="4"/>
        <v>90.988510001235014</v>
      </c>
    </row>
    <row r="38" spans="1:10" x14ac:dyDescent="0.25">
      <c r="A38" s="53">
        <v>50</v>
      </c>
      <c r="B38" s="186"/>
      <c r="C38" s="65">
        <v>3.4740000000000002</v>
      </c>
      <c r="D38" s="61">
        <v>3.4790000000000001</v>
      </c>
      <c r="E38" s="103">
        <v>2.1379999999999999</v>
      </c>
      <c r="F38" s="103">
        <v>0.01</v>
      </c>
      <c r="G38" s="103">
        <v>92.05</v>
      </c>
      <c r="H38" s="65">
        <f t="shared" si="5"/>
        <v>1.6248830682881199</v>
      </c>
      <c r="I38" s="165">
        <f t="shared" si="4"/>
        <v>83.906725027050982</v>
      </c>
    </row>
    <row r="39" spans="1:10" ht="15" thickBot="1" x14ac:dyDescent="0.3">
      <c r="A39" s="54">
        <v>55</v>
      </c>
      <c r="B39" s="187"/>
      <c r="C39" s="64">
        <v>3.6589999999999998</v>
      </c>
      <c r="D39" s="56">
        <v>3.6819999999999999</v>
      </c>
      <c r="E39" s="104">
        <v>2.2200000000000002</v>
      </c>
      <c r="F39" s="104">
        <v>0.01</v>
      </c>
      <c r="G39" s="104">
        <v>92.08</v>
      </c>
      <c r="H39" s="64">
        <f t="shared" si="5"/>
        <v>1.6481981981981979</v>
      </c>
      <c r="I39" s="165">
        <f t="shared" si="4"/>
        <v>89.029353209605361</v>
      </c>
    </row>
    <row r="40" spans="1:10" x14ac:dyDescent="0.25">
      <c r="A40" s="55">
        <v>0</v>
      </c>
      <c r="B40" s="185">
        <v>10000</v>
      </c>
      <c r="C40" s="102">
        <v>2.9000000000000001E-2</v>
      </c>
      <c r="D40" s="59">
        <v>2.8000000000000001E-2</v>
      </c>
      <c r="E40" s="63">
        <v>0.02</v>
      </c>
      <c r="F40" s="67"/>
      <c r="G40" s="67"/>
      <c r="H40" s="63"/>
      <c r="I40" s="164"/>
    </row>
    <row r="41" spans="1:10" ht="15" x14ac:dyDescent="0.25">
      <c r="A41" s="53">
        <v>5</v>
      </c>
      <c r="B41" s="186"/>
      <c r="C41" s="65">
        <v>0.112</v>
      </c>
      <c r="D41" s="61">
        <v>0.11600000000000001</v>
      </c>
      <c r="E41" s="103">
        <v>6.8000000000000005E-2</v>
      </c>
      <c r="F41" s="62">
        <v>0.24</v>
      </c>
      <c r="G41" s="62">
        <v>2.83</v>
      </c>
      <c r="H41" s="65">
        <f>C41/E41</f>
        <v>1.6470588235294117</v>
      </c>
      <c r="I41" s="165">
        <f>(H41-1.24299)/0.45514*100</f>
        <v>88.77901822063798</v>
      </c>
      <c r="J41" s="68"/>
    </row>
    <row r="42" spans="1:10" x14ac:dyDescent="0.25">
      <c r="A42" s="53">
        <v>10</v>
      </c>
      <c r="B42" s="186"/>
      <c r="C42" s="65">
        <v>0.44700000000000001</v>
      </c>
      <c r="D42" s="61">
        <v>0.46300000000000002</v>
      </c>
      <c r="E42" s="103">
        <v>0.27200000000000002</v>
      </c>
      <c r="F42" s="62">
        <v>0.28000000000000003</v>
      </c>
      <c r="G42" s="62">
        <v>2.5</v>
      </c>
      <c r="H42" s="65">
        <f t="shared" ref="H42:H51" si="6">C42/E42</f>
        <v>1.6433823529411764</v>
      </c>
      <c r="I42" s="165">
        <f>(H42-1.24299)/0.45514*100</f>
        <v>87.971251250423251</v>
      </c>
    </row>
    <row r="43" spans="1:10" x14ac:dyDescent="0.25">
      <c r="A43" s="53">
        <v>15</v>
      </c>
      <c r="B43" s="186"/>
      <c r="C43" s="65">
        <v>0.97299999999999998</v>
      </c>
      <c r="D43" s="61">
        <v>0.99299999999999999</v>
      </c>
      <c r="E43" s="103">
        <v>0.58699999999999997</v>
      </c>
      <c r="F43" s="62">
        <v>0.15</v>
      </c>
      <c r="G43" s="62">
        <v>4.51</v>
      </c>
      <c r="H43" s="65">
        <f t="shared" si="6"/>
        <v>1.657580919931857</v>
      </c>
      <c r="I43" s="165">
        <f t="shared" ref="I43:I51" si="7">(H43-1.24299)/0.45514*100</f>
        <v>91.090855545954412</v>
      </c>
    </row>
    <row r="44" spans="1:10" x14ac:dyDescent="0.25">
      <c r="A44" s="53">
        <v>20</v>
      </c>
      <c r="B44" s="186"/>
      <c r="C44" s="65">
        <v>1.2589999999999999</v>
      </c>
      <c r="D44" s="61">
        <v>1.28</v>
      </c>
      <c r="E44" s="103">
        <v>0.749</v>
      </c>
      <c r="F44" s="62">
        <v>0.05</v>
      </c>
      <c r="G44" s="62">
        <v>14.22</v>
      </c>
      <c r="H44" s="65">
        <f t="shared" si="6"/>
        <v>1.6809078771695594</v>
      </c>
      <c r="I44" s="165">
        <f t="shared" si="7"/>
        <v>96.216082341600242</v>
      </c>
    </row>
    <row r="45" spans="1:10" x14ac:dyDescent="0.25">
      <c r="A45" s="53">
        <v>25</v>
      </c>
      <c r="B45" s="186"/>
      <c r="C45" s="65">
        <v>1.825</v>
      </c>
      <c r="D45" s="61">
        <v>1.8480000000000001</v>
      </c>
      <c r="E45" s="103">
        <v>1.0840000000000001</v>
      </c>
      <c r="F45" s="62">
        <v>7.0000000000000007E-2</v>
      </c>
      <c r="G45" s="62">
        <v>9.3800000000000008</v>
      </c>
      <c r="H45" s="65">
        <f t="shared" si="6"/>
        <v>1.6835793357933577</v>
      </c>
      <c r="I45" s="165">
        <f t="shared" si="7"/>
        <v>96.803035504099327</v>
      </c>
    </row>
    <row r="46" spans="1:10" x14ac:dyDescent="0.25">
      <c r="A46" s="53">
        <v>30</v>
      </c>
      <c r="B46" s="186"/>
      <c r="C46" s="65">
        <v>2.2879999999999998</v>
      </c>
      <c r="D46" s="61">
        <v>2.31</v>
      </c>
      <c r="E46" s="103">
        <v>1.357</v>
      </c>
      <c r="F46" s="62">
        <v>0.04</v>
      </c>
      <c r="G46" s="62">
        <v>15.43</v>
      </c>
      <c r="H46" s="65">
        <f t="shared" si="6"/>
        <v>1.6860722181282239</v>
      </c>
      <c r="I46" s="165">
        <f t="shared" si="7"/>
        <v>97.350753203019707</v>
      </c>
    </row>
    <row r="47" spans="1:10" x14ac:dyDescent="0.25">
      <c r="A47" s="53">
        <v>35</v>
      </c>
      <c r="B47" s="186"/>
      <c r="C47" s="65">
        <v>2.5329999999999999</v>
      </c>
      <c r="D47" s="61">
        <v>2.5649999999999999</v>
      </c>
      <c r="E47" s="103">
        <v>1.514</v>
      </c>
      <c r="F47" s="62">
        <v>0.02</v>
      </c>
      <c r="G47" s="62">
        <v>31.66</v>
      </c>
      <c r="H47" s="65">
        <f t="shared" si="6"/>
        <v>1.6730515191545574</v>
      </c>
      <c r="I47" s="165">
        <f t="shared" si="7"/>
        <v>94.489941370689763</v>
      </c>
    </row>
    <row r="48" spans="1:10" x14ac:dyDescent="0.25">
      <c r="A48" s="53">
        <v>40</v>
      </c>
      <c r="B48" s="186"/>
      <c r="C48" s="65">
        <v>2.9830000000000001</v>
      </c>
      <c r="D48" s="61">
        <v>3.048</v>
      </c>
      <c r="E48" s="103">
        <v>1.8260000000000001</v>
      </c>
      <c r="F48" s="62">
        <v>0.04</v>
      </c>
      <c r="G48" s="62">
        <v>18.5</v>
      </c>
      <c r="H48" s="65">
        <f t="shared" si="6"/>
        <v>1.6336254107338444</v>
      </c>
      <c r="I48" s="165">
        <f t="shared" si="7"/>
        <v>85.827527954880765</v>
      </c>
    </row>
    <row r="49" spans="1:9" x14ac:dyDescent="0.25">
      <c r="A49" s="53">
        <v>45</v>
      </c>
      <c r="B49" s="186"/>
      <c r="C49" s="65">
        <v>3.2949999999999999</v>
      </c>
      <c r="D49" s="61">
        <v>3.36</v>
      </c>
      <c r="E49" s="103">
        <v>1.9990000000000001</v>
      </c>
      <c r="F49" s="62">
        <v>0.02</v>
      </c>
      <c r="G49" s="62">
        <v>38.29</v>
      </c>
      <c r="H49" s="65">
        <f t="shared" si="6"/>
        <v>1.6483241620810405</v>
      </c>
      <c r="I49" s="165">
        <f t="shared" si="7"/>
        <v>89.057029063813431</v>
      </c>
    </row>
    <row r="50" spans="1:9" x14ac:dyDescent="0.25">
      <c r="A50" s="53">
        <v>50</v>
      </c>
      <c r="B50" s="186"/>
      <c r="C50" s="65">
        <v>3.4729999999999999</v>
      </c>
      <c r="D50" s="61">
        <v>3.54</v>
      </c>
      <c r="E50" s="103">
        <v>2.1040000000000001</v>
      </c>
      <c r="F50" s="62">
        <v>0.01</v>
      </c>
      <c r="G50" s="62">
        <v>67.7</v>
      </c>
      <c r="H50" s="65">
        <f t="shared" si="6"/>
        <v>1.6506653992395437</v>
      </c>
      <c r="I50" s="165">
        <f t="shared" si="7"/>
        <v>89.571428404346719</v>
      </c>
    </row>
    <row r="51" spans="1:9" ht="15" thickBot="1" x14ac:dyDescent="0.3">
      <c r="A51" s="54">
        <v>55</v>
      </c>
      <c r="B51" s="187"/>
      <c r="C51" s="64">
        <v>3.46</v>
      </c>
      <c r="D51" s="56">
        <v>3.5139999999999998</v>
      </c>
      <c r="E51" s="104">
        <v>2.1269999999999998</v>
      </c>
      <c r="F51" s="57">
        <v>0</v>
      </c>
      <c r="G51" s="57">
        <v>318.77</v>
      </c>
      <c r="H51" s="64">
        <f t="shared" si="6"/>
        <v>1.6267042783262813</v>
      </c>
      <c r="I51" s="166">
        <f t="shared" si="7"/>
        <v>84.306867848635861</v>
      </c>
    </row>
    <row r="54" spans="1:9" ht="16.2" thickBot="1" x14ac:dyDescent="0.3">
      <c r="A54" s="161" t="s">
        <v>190</v>
      </c>
      <c r="B54" s="74"/>
      <c r="C54" s="74"/>
      <c r="D54" s="74"/>
      <c r="E54" s="74"/>
      <c r="F54" s="74"/>
      <c r="G54" s="74"/>
      <c r="H54" s="74"/>
    </row>
    <row r="55" spans="1:9" ht="15" thickBot="1" x14ac:dyDescent="0.3">
      <c r="A55" s="167" t="s">
        <v>159</v>
      </c>
      <c r="B55" s="162" t="s">
        <v>183</v>
      </c>
      <c r="C55" s="188" t="s">
        <v>186</v>
      </c>
      <c r="D55" s="188"/>
      <c r="E55" s="188"/>
      <c r="F55" s="168" t="s">
        <v>187</v>
      </c>
      <c r="G55" s="168" t="s">
        <v>185</v>
      </c>
      <c r="H55" s="160" t="s">
        <v>184</v>
      </c>
    </row>
    <row r="56" spans="1:9" x14ac:dyDescent="0.25">
      <c r="A56" s="169">
        <v>15</v>
      </c>
      <c r="B56" s="189">
        <v>30</v>
      </c>
      <c r="C56" s="66">
        <v>0.52400000000000002</v>
      </c>
      <c r="D56" s="66">
        <v>0.54700000000000004</v>
      </c>
      <c r="E56" s="66">
        <v>0.53600000000000003</v>
      </c>
      <c r="F56" s="66">
        <f t="shared" ref="F56:F75" si="8">AVERAGE(C56:E56)</f>
        <v>0.53566666666666674</v>
      </c>
      <c r="G56" s="72">
        <v>9.6000000000000002E-2</v>
      </c>
      <c r="H56" s="170">
        <f>(F56-0.20093)/0.41855*100</f>
        <v>79.975311591605958</v>
      </c>
    </row>
    <row r="57" spans="1:9" x14ac:dyDescent="0.25">
      <c r="A57" s="171">
        <v>20</v>
      </c>
      <c r="B57" s="190"/>
      <c r="C57" s="73">
        <v>0.55700000000000005</v>
      </c>
      <c r="D57" s="73">
        <v>0.54800000000000004</v>
      </c>
      <c r="E57" s="73">
        <v>0.52600000000000002</v>
      </c>
      <c r="F57" s="73">
        <f t="shared" si="8"/>
        <v>0.54366666666666663</v>
      </c>
      <c r="G57" s="73">
        <v>9.0857142857142859E-2</v>
      </c>
      <c r="H57" s="172">
        <f t="shared" ref="H57:H75" si="9">(F57-0.20093)/0.41855*100</f>
        <v>81.88667224146856</v>
      </c>
    </row>
    <row r="58" spans="1:9" x14ac:dyDescent="0.25">
      <c r="A58" s="171">
        <v>30</v>
      </c>
      <c r="B58" s="190"/>
      <c r="C58" s="73">
        <v>0.61299999999999999</v>
      </c>
      <c r="D58" s="73">
        <v>0.58099999999999996</v>
      </c>
      <c r="E58" s="73">
        <v>0.58499999999999996</v>
      </c>
      <c r="F58" s="73">
        <f t="shared" si="8"/>
        <v>0.59299999999999997</v>
      </c>
      <c r="G58" s="73">
        <v>9.114285714285715E-2</v>
      </c>
      <c r="H58" s="172">
        <f t="shared" si="9"/>
        <v>93.673396248954717</v>
      </c>
    </row>
    <row r="59" spans="1:9" x14ac:dyDescent="0.25">
      <c r="A59" s="171">
        <v>40</v>
      </c>
      <c r="B59" s="190"/>
      <c r="C59" s="73">
        <v>0.58199999999999996</v>
      </c>
      <c r="D59" s="73">
        <v>0.56399999999999995</v>
      </c>
      <c r="E59" s="73">
        <v>0.55200000000000005</v>
      </c>
      <c r="F59" s="73">
        <f t="shared" si="8"/>
        <v>0.56599999999999995</v>
      </c>
      <c r="G59" s="73">
        <v>0.10285714285714286</v>
      </c>
      <c r="H59" s="172">
        <f t="shared" si="9"/>
        <v>87.222554055668368</v>
      </c>
    </row>
    <row r="60" spans="1:9" ht="15" thickBot="1" x14ac:dyDescent="0.3">
      <c r="A60" s="173">
        <v>50</v>
      </c>
      <c r="B60" s="191"/>
      <c r="C60" s="71">
        <v>0.57399999999999995</v>
      </c>
      <c r="D60" s="71">
        <v>0.55300000000000005</v>
      </c>
      <c r="E60" s="71">
        <v>0.55100000000000005</v>
      </c>
      <c r="F60" s="71">
        <f t="shared" si="8"/>
        <v>0.55933333333333335</v>
      </c>
      <c r="G60" s="71">
        <v>0.10714285714285714</v>
      </c>
      <c r="H60" s="174">
        <f t="shared" si="9"/>
        <v>85.629753514116203</v>
      </c>
    </row>
    <row r="61" spans="1:9" x14ac:dyDescent="0.25">
      <c r="A61" s="169">
        <v>15</v>
      </c>
      <c r="B61" s="189">
        <v>100</v>
      </c>
      <c r="C61" s="66">
        <v>0.52400000000000002</v>
      </c>
      <c r="D61" s="66">
        <v>0.54700000000000004</v>
      </c>
      <c r="E61" s="66">
        <v>0.53600000000000003</v>
      </c>
      <c r="F61" s="66">
        <f t="shared" si="8"/>
        <v>0.53566666666666674</v>
      </c>
      <c r="G61" s="72">
        <v>0.09</v>
      </c>
      <c r="H61" s="170">
        <f t="shared" si="9"/>
        <v>79.975311591605958</v>
      </c>
    </row>
    <row r="62" spans="1:9" x14ac:dyDescent="0.25">
      <c r="A62" s="171">
        <v>20</v>
      </c>
      <c r="B62" s="190"/>
      <c r="C62" s="73">
        <v>0.59899999999999998</v>
      </c>
      <c r="D62" s="73">
        <v>0.57499999999999996</v>
      </c>
      <c r="E62" s="73">
        <v>0.53100000000000003</v>
      </c>
      <c r="F62" s="73">
        <f t="shared" si="8"/>
        <v>0.56833333333333336</v>
      </c>
      <c r="G62" s="73">
        <v>0.10114285714285713</v>
      </c>
      <c r="H62" s="172">
        <f t="shared" si="9"/>
        <v>87.780034245211652</v>
      </c>
    </row>
    <row r="63" spans="1:9" x14ac:dyDescent="0.25">
      <c r="A63" s="171">
        <v>30</v>
      </c>
      <c r="B63" s="190"/>
      <c r="C63" s="73">
        <v>0.63900000000000001</v>
      </c>
      <c r="D63" s="73">
        <v>0.61299999999999999</v>
      </c>
      <c r="E63" s="73">
        <v>0.60099999999999998</v>
      </c>
      <c r="F63" s="73">
        <f t="shared" si="8"/>
        <v>0.6176666666666667</v>
      </c>
      <c r="G63" s="73">
        <v>0.10257142857142856</v>
      </c>
      <c r="H63" s="172">
        <f t="shared" si="9"/>
        <v>99.566758252697824</v>
      </c>
    </row>
    <row r="64" spans="1:9" x14ac:dyDescent="0.25">
      <c r="A64" s="171">
        <v>40</v>
      </c>
      <c r="B64" s="190"/>
      <c r="C64" s="73">
        <v>0.57699999999999996</v>
      </c>
      <c r="D64" s="73">
        <v>0.55700000000000005</v>
      </c>
      <c r="E64" s="73">
        <v>0.55200000000000005</v>
      </c>
      <c r="F64" s="73">
        <f t="shared" si="8"/>
        <v>0.56199999999999994</v>
      </c>
      <c r="G64" s="73">
        <v>8.9428571428571427E-2</v>
      </c>
      <c r="H64" s="172">
        <f t="shared" si="9"/>
        <v>86.266873730737061</v>
      </c>
    </row>
    <row r="65" spans="1:8" ht="15" thickBot="1" x14ac:dyDescent="0.3">
      <c r="A65" s="173">
        <v>50</v>
      </c>
      <c r="B65" s="191"/>
      <c r="C65" s="71">
        <v>0.56699999999999995</v>
      </c>
      <c r="D65" s="71">
        <v>0.54600000000000004</v>
      </c>
      <c r="E65" s="71">
        <v>0.53700000000000003</v>
      </c>
      <c r="F65" s="71">
        <f t="shared" si="8"/>
        <v>0.54999999999999993</v>
      </c>
      <c r="G65" s="71">
        <v>9.342857142857143E-2</v>
      </c>
      <c r="H65" s="174">
        <f t="shared" si="9"/>
        <v>83.399832755943123</v>
      </c>
    </row>
    <row r="66" spans="1:8" x14ac:dyDescent="0.25">
      <c r="A66" s="169">
        <v>15</v>
      </c>
      <c r="B66" s="189">
        <v>1500</v>
      </c>
      <c r="C66" s="66">
        <v>0.58699999999999997</v>
      </c>
      <c r="D66" s="66">
        <v>0.56000000000000005</v>
      </c>
      <c r="E66" s="66">
        <v>0.52500000000000002</v>
      </c>
      <c r="F66" s="66">
        <f t="shared" si="8"/>
        <v>0.55733333333333335</v>
      </c>
      <c r="G66" s="72">
        <v>9.3714285714285722E-2</v>
      </c>
      <c r="H66" s="170">
        <f t="shared" si="9"/>
        <v>85.151913351650549</v>
      </c>
    </row>
    <row r="67" spans="1:8" x14ac:dyDescent="0.25">
      <c r="A67" s="171">
        <v>20</v>
      </c>
      <c r="B67" s="190"/>
      <c r="C67" s="73">
        <v>0.54900000000000004</v>
      </c>
      <c r="D67" s="73">
        <v>0.51800000000000002</v>
      </c>
      <c r="E67" s="73">
        <v>0.499</v>
      </c>
      <c r="F67" s="73">
        <f t="shared" si="8"/>
        <v>0.52200000000000013</v>
      </c>
      <c r="G67" s="73">
        <v>9.9999999999999992E-2</v>
      </c>
      <c r="H67" s="172">
        <f t="shared" si="9"/>
        <v>76.710070481423998</v>
      </c>
    </row>
    <row r="68" spans="1:8" x14ac:dyDescent="0.25">
      <c r="A68" s="171">
        <v>30</v>
      </c>
      <c r="B68" s="190"/>
      <c r="C68" s="73">
        <v>0.57899999999999996</v>
      </c>
      <c r="D68" s="73">
        <v>0.57499999999999996</v>
      </c>
      <c r="E68" s="73">
        <v>0.54600000000000004</v>
      </c>
      <c r="F68" s="73">
        <f t="shared" si="8"/>
        <v>0.56666666666666665</v>
      </c>
      <c r="G68" s="73">
        <v>0.10114285714285713</v>
      </c>
      <c r="H68" s="172">
        <f t="shared" si="9"/>
        <v>87.3818341098236</v>
      </c>
    </row>
    <row r="69" spans="1:8" x14ac:dyDescent="0.25">
      <c r="A69" s="171">
        <v>40</v>
      </c>
      <c r="B69" s="190"/>
      <c r="C69" s="73">
        <v>0.55100000000000005</v>
      </c>
      <c r="D69" s="73">
        <v>0.54800000000000004</v>
      </c>
      <c r="E69" s="73">
        <v>0.505</v>
      </c>
      <c r="F69" s="73">
        <f t="shared" si="8"/>
        <v>0.53466666666666673</v>
      </c>
      <c r="G69" s="73">
        <v>8.1714285714285712E-2</v>
      </c>
      <c r="H69" s="172">
        <f t="shared" si="9"/>
        <v>79.736391510373139</v>
      </c>
    </row>
    <row r="70" spans="1:8" ht="15" thickBot="1" x14ac:dyDescent="0.3">
      <c r="A70" s="173">
        <v>50</v>
      </c>
      <c r="B70" s="191"/>
      <c r="C70" s="71">
        <v>0.59599999999999997</v>
      </c>
      <c r="D70" s="71">
        <v>0.54500000000000004</v>
      </c>
      <c r="E70" s="71">
        <v>0.52300000000000002</v>
      </c>
      <c r="F70" s="71">
        <f t="shared" si="8"/>
        <v>0.55466666666666675</v>
      </c>
      <c r="G70" s="71">
        <v>9.228571428571429E-2</v>
      </c>
      <c r="H70" s="174">
        <f t="shared" si="9"/>
        <v>84.514793135029691</v>
      </c>
    </row>
    <row r="71" spans="1:8" x14ac:dyDescent="0.25">
      <c r="A71" s="171">
        <v>15</v>
      </c>
      <c r="B71" s="189">
        <v>10000</v>
      </c>
      <c r="C71" s="73">
        <v>0.54700000000000004</v>
      </c>
      <c r="D71" s="73">
        <v>0.54600000000000004</v>
      </c>
      <c r="E71" s="73">
        <v>0.52400000000000002</v>
      </c>
      <c r="F71" s="73">
        <f t="shared" si="8"/>
        <v>0.53900000000000003</v>
      </c>
      <c r="G71" s="175">
        <v>9.480980605179265E-2</v>
      </c>
      <c r="H71" s="172">
        <f t="shared" si="9"/>
        <v>80.771711862382048</v>
      </c>
    </row>
    <row r="72" spans="1:8" x14ac:dyDescent="0.25">
      <c r="A72" s="171">
        <v>20</v>
      </c>
      <c r="B72" s="190"/>
      <c r="C72" s="73">
        <v>0.55200000000000005</v>
      </c>
      <c r="D72" s="73">
        <v>0.54700000000000004</v>
      </c>
      <c r="E72" s="73">
        <v>0.51300000000000001</v>
      </c>
      <c r="F72" s="73">
        <f t="shared" si="8"/>
        <v>0.53733333333333333</v>
      </c>
      <c r="G72" s="73">
        <v>9.3942538961843597E-2</v>
      </c>
      <c r="H72" s="172">
        <f t="shared" si="9"/>
        <v>80.373511726993996</v>
      </c>
    </row>
    <row r="73" spans="1:8" x14ac:dyDescent="0.25">
      <c r="A73" s="171">
        <v>30</v>
      </c>
      <c r="B73" s="190"/>
      <c r="C73" s="73">
        <v>0.58399999999999996</v>
      </c>
      <c r="D73" s="73">
        <v>0.60799999999999998</v>
      </c>
      <c r="E73" s="73">
        <v>0.59899999999999998</v>
      </c>
      <c r="F73" s="73">
        <f t="shared" si="8"/>
        <v>0.59699999999999998</v>
      </c>
      <c r="G73" s="73">
        <v>0.10263990648232012</v>
      </c>
      <c r="H73" s="172">
        <f t="shared" si="9"/>
        <v>94.629076573886039</v>
      </c>
    </row>
    <row r="74" spans="1:8" x14ac:dyDescent="0.25">
      <c r="A74" s="171">
        <v>40</v>
      </c>
      <c r="B74" s="190"/>
      <c r="C74" s="73">
        <v>0.59399999999999997</v>
      </c>
      <c r="D74" s="73">
        <v>0.53900000000000003</v>
      </c>
      <c r="E74" s="73">
        <v>0.52700000000000002</v>
      </c>
      <c r="F74" s="73">
        <f t="shared" si="8"/>
        <v>0.55333333333333334</v>
      </c>
      <c r="G74" s="73">
        <v>9.5680827115703082E-2</v>
      </c>
      <c r="H74" s="172">
        <f t="shared" si="9"/>
        <v>84.196233026719241</v>
      </c>
    </row>
    <row r="75" spans="1:8" ht="15" thickBot="1" x14ac:dyDescent="0.3">
      <c r="A75" s="173">
        <v>50</v>
      </c>
      <c r="B75" s="191"/>
      <c r="C75" s="71">
        <v>0.54900000000000004</v>
      </c>
      <c r="D75" s="71">
        <v>0.52700000000000002</v>
      </c>
      <c r="E75" s="71">
        <v>0.48899999999999999</v>
      </c>
      <c r="F75" s="71">
        <f t="shared" si="8"/>
        <v>0.52166666666666661</v>
      </c>
      <c r="G75" s="71">
        <v>9.6758274431208088E-2</v>
      </c>
      <c r="H75" s="174">
        <f t="shared" si="9"/>
        <v>76.630430454346339</v>
      </c>
    </row>
  </sheetData>
  <mergeCells count="9">
    <mergeCell ref="B56:B60"/>
    <mergeCell ref="B61:B65"/>
    <mergeCell ref="B66:B70"/>
    <mergeCell ref="B71:B75"/>
    <mergeCell ref="B4:B15"/>
    <mergeCell ref="B16:B27"/>
    <mergeCell ref="B28:B39"/>
    <mergeCell ref="B40:B51"/>
    <mergeCell ref="C55:E55"/>
  </mergeCells>
  <phoneticPr fontId="18" type="noConversion"/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725D0-24D5-4A37-B8E4-8B3A11ED075F}">
  <sheetPr>
    <pageSetUpPr fitToPage="1"/>
  </sheetPr>
  <dimension ref="A1:M68"/>
  <sheetViews>
    <sheetView workbookViewId="0">
      <selection activeCell="G11" sqref="G11"/>
    </sheetView>
  </sheetViews>
  <sheetFormatPr defaultRowHeight="14.4" x14ac:dyDescent="0.25"/>
  <cols>
    <col min="1" max="1" width="11.6640625" style="76" customWidth="1"/>
    <col min="2" max="2" width="15.77734375" style="76" customWidth="1"/>
    <col min="3" max="3" width="18.88671875" style="76" bestFit="1" customWidth="1"/>
    <col min="4" max="4" width="25.109375" style="76" bestFit="1" customWidth="1"/>
    <col min="5" max="5" width="15.77734375" style="76" customWidth="1"/>
    <col min="6" max="6" width="18.88671875" style="76" bestFit="1" customWidth="1"/>
    <col min="7" max="7" width="19.44140625" style="76" bestFit="1" customWidth="1"/>
    <col min="8" max="8" width="15.77734375" style="76" customWidth="1"/>
    <col min="9" max="9" width="18.88671875" style="76" bestFit="1" customWidth="1"/>
    <col min="10" max="10" width="19.44140625" style="76" bestFit="1" customWidth="1"/>
    <col min="11" max="11" width="15.77734375" style="76" customWidth="1"/>
    <col min="12" max="12" width="18.88671875" style="76" bestFit="1" customWidth="1"/>
    <col min="13" max="13" width="19.44140625" style="76" bestFit="1" customWidth="1"/>
    <col min="14" max="16384" width="8.88671875" style="70"/>
  </cols>
  <sheetData>
    <row r="1" spans="1:7" s="1" customFormat="1" ht="13.8" x14ac:dyDescent="0.25"/>
    <row r="2" spans="1:7" ht="15" thickBot="1" x14ac:dyDescent="0.3">
      <c r="A2" s="1" t="s">
        <v>241</v>
      </c>
    </row>
    <row r="3" spans="1:7" ht="15" thickBot="1" x14ac:dyDescent="0.3">
      <c r="A3" s="77"/>
      <c r="B3" s="192" t="s">
        <v>166</v>
      </c>
      <c r="C3" s="193"/>
      <c r="D3" s="194"/>
    </row>
    <row r="4" spans="1:7" ht="16.8" x14ac:dyDescent="0.25">
      <c r="A4" s="55" t="s">
        <v>159</v>
      </c>
      <c r="B4" s="78" t="s">
        <v>170</v>
      </c>
      <c r="C4" s="79" t="s">
        <v>195</v>
      </c>
      <c r="D4" s="80" t="s">
        <v>249</v>
      </c>
    </row>
    <row r="5" spans="1:7" x14ac:dyDescent="0.25">
      <c r="A5" s="81" t="s">
        <v>172</v>
      </c>
      <c r="B5" s="82">
        <v>131.1</v>
      </c>
      <c r="C5" s="83">
        <v>1.6822007394829537</v>
      </c>
      <c r="D5" s="84">
        <v>0.77933624045543626</v>
      </c>
      <c r="G5" s="85"/>
    </row>
    <row r="6" spans="1:7" x14ac:dyDescent="0.25">
      <c r="A6" s="81" t="s">
        <v>173</v>
      </c>
      <c r="B6" s="82">
        <v>94.5</v>
      </c>
      <c r="C6" s="83">
        <v>1.2509641846601465</v>
      </c>
      <c r="D6" s="84">
        <v>0.75541731057370853</v>
      </c>
      <c r="G6" s="85"/>
    </row>
    <row r="7" spans="1:7" x14ac:dyDescent="0.25">
      <c r="A7" s="81" t="s">
        <v>174</v>
      </c>
      <c r="B7" s="82">
        <v>111.3</v>
      </c>
      <c r="C7" s="83">
        <v>1.3960450299898883</v>
      </c>
      <c r="D7" s="84">
        <v>0.79725222044453792</v>
      </c>
      <c r="G7" s="85"/>
    </row>
    <row r="8" spans="1:7" x14ac:dyDescent="0.25">
      <c r="A8" s="86" t="s">
        <v>175</v>
      </c>
      <c r="B8" s="87">
        <v>112.3</v>
      </c>
      <c r="C8" s="88">
        <v>1.48024918289573</v>
      </c>
      <c r="D8" s="89">
        <v>0.75865605127586477</v>
      </c>
    </row>
    <row r="9" spans="1:7" x14ac:dyDescent="0.25">
      <c r="A9" s="86">
        <v>20</v>
      </c>
      <c r="B9" s="87">
        <v>208.1</v>
      </c>
      <c r="C9" s="88">
        <v>2.95646985281582</v>
      </c>
      <c r="D9" s="89">
        <v>0.70387999999999995</v>
      </c>
    </row>
    <row r="10" spans="1:7" x14ac:dyDescent="0.25">
      <c r="A10" s="86">
        <v>25</v>
      </c>
      <c r="B10" s="87">
        <v>259.3</v>
      </c>
      <c r="C10" s="88">
        <v>3.9214203617446</v>
      </c>
      <c r="D10" s="89">
        <v>0.66124000000000005</v>
      </c>
    </row>
    <row r="11" spans="1:7" x14ac:dyDescent="0.25">
      <c r="A11" s="86">
        <v>30</v>
      </c>
      <c r="B11" s="87">
        <v>264.39999999999998</v>
      </c>
      <c r="C11" s="88">
        <v>4.7589049478932299</v>
      </c>
      <c r="D11" s="89">
        <v>0.55559000000000003</v>
      </c>
    </row>
    <row r="12" spans="1:7" x14ac:dyDescent="0.25">
      <c r="A12" s="86">
        <v>35</v>
      </c>
      <c r="B12" s="87">
        <v>242.4</v>
      </c>
      <c r="C12" s="88">
        <v>4.4586690210793511</v>
      </c>
      <c r="D12" s="89">
        <v>0.54366000000000003</v>
      </c>
    </row>
    <row r="13" spans="1:7" x14ac:dyDescent="0.25">
      <c r="A13" s="86">
        <v>40</v>
      </c>
      <c r="B13" s="87">
        <v>285.39999999999998</v>
      </c>
      <c r="C13" s="88">
        <v>6.2332102998667747</v>
      </c>
      <c r="D13" s="89">
        <v>0.45787</v>
      </c>
    </row>
    <row r="14" spans="1:7" x14ac:dyDescent="0.25">
      <c r="A14" s="86">
        <v>45</v>
      </c>
      <c r="B14" s="87">
        <v>313.3</v>
      </c>
      <c r="C14" s="88">
        <v>6.7572522376792836</v>
      </c>
      <c r="D14" s="89">
        <v>0.46365000000000001</v>
      </c>
    </row>
    <row r="15" spans="1:7" x14ac:dyDescent="0.25">
      <c r="A15" s="86" t="s">
        <v>176</v>
      </c>
      <c r="B15" s="87">
        <v>376.3</v>
      </c>
      <c r="C15" s="88">
        <v>6.5280507606925751</v>
      </c>
      <c r="D15" s="89">
        <v>0.57643546870961759</v>
      </c>
      <c r="G15" s="85"/>
    </row>
    <row r="16" spans="1:7" x14ac:dyDescent="0.25">
      <c r="A16" s="86" t="s">
        <v>177</v>
      </c>
      <c r="B16" s="87">
        <v>313.2</v>
      </c>
      <c r="C16" s="88">
        <v>5.2759260113207596</v>
      </c>
      <c r="D16" s="89">
        <v>0.59363986403136548</v>
      </c>
      <c r="G16" s="85"/>
    </row>
    <row r="17" spans="1:7" x14ac:dyDescent="0.25">
      <c r="A17" s="86" t="s">
        <v>178</v>
      </c>
      <c r="B17" s="87">
        <v>242.1</v>
      </c>
      <c r="C17" s="88">
        <v>4.6940254879994114</v>
      </c>
      <c r="D17" s="89">
        <v>0.51576200559401475</v>
      </c>
      <c r="G17" s="85"/>
    </row>
    <row r="18" spans="1:7" ht="15" thickBot="1" x14ac:dyDescent="0.3">
      <c r="A18" s="90" t="s">
        <v>179</v>
      </c>
      <c r="B18" s="91">
        <v>310.5</v>
      </c>
      <c r="C18" s="92">
        <v>5.4993340866709159</v>
      </c>
      <c r="D18" s="93">
        <v>0.56461381524824705</v>
      </c>
    </row>
    <row r="19" spans="1:7" ht="15" thickBot="1" x14ac:dyDescent="0.3">
      <c r="A19" s="94"/>
      <c r="B19" s="192" t="s">
        <v>167</v>
      </c>
      <c r="C19" s="193"/>
      <c r="D19" s="194"/>
    </row>
    <row r="20" spans="1:7" x14ac:dyDescent="0.25">
      <c r="A20" s="55" t="s">
        <v>172</v>
      </c>
      <c r="B20" s="78">
        <v>144.19999999999999</v>
      </c>
      <c r="C20" s="95">
        <v>1.743413252253194</v>
      </c>
      <c r="D20" s="96">
        <v>0.82711313461472979</v>
      </c>
      <c r="G20" s="85"/>
    </row>
    <row r="21" spans="1:7" x14ac:dyDescent="0.25">
      <c r="A21" s="81" t="s">
        <v>173</v>
      </c>
      <c r="B21" s="82">
        <v>163.30000000000001</v>
      </c>
      <c r="C21" s="83">
        <v>1.9601261991058032</v>
      </c>
      <c r="D21" s="84">
        <v>0.83310962362778684</v>
      </c>
      <c r="G21" s="85"/>
    </row>
    <row r="22" spans="1:7" x14ac:dyDescent="0.25">
      <c r="A22" s="81" t="s">
        <v>174</v>
      </c>
      <c r="B22" s="82">
        <v>167.3</v>
      </c>
      <c r="C22" s="83">
        <v>2.1059056637721691</v>
      </c>
      <c r="D22" s="84">
        <v>0.79443254689921206</v>
      </c>
      <c r="G22" s="85"/>
    </row>
    <row r="23" spans="1:7" x14ac:dyDescent="0.25">
      <c r="A23" s="81" t="s">
        <v>175</v>
      </c>
      <c r="B23" s="82">
        <v>158.30000000000001</v>
      </c>
      <c r="C23" s="83">
        <v>1.9364817050437224</v>
      </c>
      <c r="D23" s="84">
        <v>0.8174618928115609</v>
      </c>
    </row>
    <row r="24" spans="1:7" x14ac:dyDescent="0.25">
      <c r="A24" s="86">
        <v>20</v>
      </c>
      <c r="B24" s="87">
        <v>203.6</v>
      </c>
      <c r="C24" s="88">
        <v>2.3359875169232889</v>
      </c>
      <c r="D24" s="89">
        <v>0.87158000000000002</v>
      </c>
    </row>
    <row r="25" spans="1:7" x14ac:dyDescent="0.25">
      <c r="A25" s="86">
        <v>25</v>
      </c>
      <c r="B25" s="87">
        <v>247.9</v>
      </c>
      <c r="C25" s="88">
        <v>3.5649572895395325</v>
      </c>
      <c r="D25" s="89">
        <v>0.69538</v>
      </c>
    </row>
    <row r="26" spans="1:7" x14ac:dyDescent="0.25">
      <c r="A26" s="86">
        <v>30</v>
      </c>
      <c r="B26" s="87">
        <v>273.7</v>
      </c>
      <c r="C26" s="88">
        <v>4.4799083394713151</v>
      </c>
      <c r="D26" s="89">
        <v>0.61094999999999999</v>
      </c>
      <c r="F26" s="85"/>
    </row>
    <row r="27" spans="1:7" x14ac:dyDescent="0.25">
      <c r="A27" s="86">
        <v>35</v>
      </c>
      <c r="B27" s="87">
        <v>331.2</v>
      </c>
      <c r="C27" s="88">
        <v>5.239677266255339</v>
      </c>
      <c r="D27" s="89">
        <v>0.6321</v>
      </c>
    </row>
    <row r="28" spans="1:7" x14ac:dyDescent="0.25">
      <c r="A28" s="86">
        <v>40</v>
      </c>
      <c r="B28" s="87">
        <v>361.6</v>
      </c>
      <c r="C28" s="88">
        <v>5.4967773318740125</v>
      </c>
      <c r="D28" s="89">
        <v>0.65783999999999998</v>
      </c>
    </row>
    <row r="29" spans="1:7" x14ac:dyDescent="0.25">
      <c r="A29" s="86">
        <v>45</v>
      </c>
      <c r="B29" s="87">
        <v>458.4</v>
      </c>
      <c r="C29" s="88">
        <v>6.9457702622846504</v>
      </c>
      <c r="D29" s="89">
        <v>0.65996999999999995</v>
      </c>
    </row>
    <row r="30" spans="1:7" x14ac:dyDescent="0.25">
      <c r="A30" s="86" t="s">
        <v>176</v>
      </c>
      <c r="B30" s="87">
        <v>403.8</v>
      </c>
      <c r="C30" s="88">
        <v>6.3601088324351078</v>
      </c>
      <c r="D30" s="89">
        <v>0.63489479604611776</v>
      </c>
      <c r="G30" s="85"/>
    </row>
    <row r="31" spans="1:7" x14ac:dyDescent="0.25">
      <c r="A31" s="86" t="s">
        <v>177</v>
      </c>
      <c r="B31" s="87">
        <v>407.1</v>
      </c>
      <c r="C31" s="88">
        <v>5.6519029955414419</v>
      </c>
      <c r="D31" s="89">
        <v>0.72028837069770091</v>
      </c>
      <c r="G31" s="85"/>
    </row>
    <row r="32" spans="1:7" x14ac:dyDescent="0.25">
      <c r="A32" s="86" t="s">
        <v>178</v>
      </c>
      <c r="B32" s="87">
        <v>327.10000000000002</v>
      </c>
      <c r="C32" s="88">
        <v>4.5152020571154612</v>
      </c>
      <c r="D32" s="89">
        <v>0.72444155513378727</v>
      </c>
      <c r="G32" s="85"/>
    </row>
    <row r="33" spans="1:7" ht="15" thickBot="1" x14ac:dyDescent="0.3">
      <c r="A33" s="86" t="s">
        <v>179</v>
      </c>
      <c r="B33" s="87">
        <v>379.3</v>
      </c>
      <c r="C33" s="88">
        <v>5.5090712950306697</v>
      </c>
      <c r="D33" s="89">
        <v>0.68850080110986911</v>
      </c>
    </row>
    <row r="34" spans="1:7" ht="15" thickBot="1" x14ac:dyDescent="0.3">
      <c r="A34" s="94"/>
      <c r="B34" s="192" t="s">
        <v>168</v>
      </c>
      <c r="C34" s="193"/>
      <c r="D34" s="194"/>
    </row>
    <row r="35" spans="1:7" x14ac:dyDescent="0.25">
      <c r="A35" s="55" t="s">
        <v>172</v>
      </c>
      <c r="B35" s="78">
        <v>102.1</v>
      </c>
      <c r="C35" s="95">
        <v>1.2761489637353702</v>
      </c>
      <c r="D35" s="96">
        <v>0.80006333822617948</v>
      </c>
      <c r="G35" s="85"/>
    </row>
    <row r="36" spans="1:7" x14ac:dyDescent="0.25">
      <c r="A36" s="81" t="s">
        <v>173</v>
      </c>
      <c r="B36" s="82">
        <v>159.6</v>
      </c>
      <c r="C36" s="83">
        <v>2.0506303605355281</v>
      </c>
      <c r="D36" s="84">
        <v>0.77829726444857672</v>
      </c>
      <c r="G36" s="85"/>
    </row>
    <row r="37" spans="1:7" x14ac:dyDescent="0.25">
      <c r="A37" s="81" t="s">
        <v>174</v>
      </c>
      <c r="B37" s="82">
        <v>125.9</v>
      </c>
      <c r="C37" s="83">
        <v>1.7014029062349103</v>
      </c>
      <c r="D37" s="84">
        <v>0.73997757696681143</v>
      </c>
      <c r="G37" s="85"/>
    </row>
    <row r="38" spans="1:7" x14ac:dyDescent="0.25">
      <c r="A38" s="81" t="s">
        <v>175</v>
      </c>
      <c r="B38" s="82">
        <v>129.19999999999999</v>
      </c>
      <c r="C38" s="83">
        <v>1.6760607435019361</v>
      </c>
      <c r="D38" s="84">
        <v>0.77085511668301132</v>
      </c>
      <c r="F38" s="85"/>
    </row>
    <row r="39" spans="1:7" x14ac:dyDescent="0.25">
      <c r="A39" s="86">
        <v>20</v>
      </c>
      <c r="B39" s="87">
        <v>181.9</v>
      </c>
      <c r="C39" s="88">
        <v>2.4331844083576342</v>
      </c>
      <c r="D39" s="89">
        <v>0.74758000000000002</v>
      </c>
    </row>
    <row r="40" spans="1:7" x14ac:dyDescent="0.25">
      <c r="A40" s="86">
        <v>25</v>
      </c>
      <c r="B40" s="87">
        <v>173.8</v>
      </c>
      <c r="C40" s="88">
        <v>3.3227545597063437</v>
      </c>
      <c r="D40" s="89">
        <v>0.52305999999999997</v>
      </c>
    </row>
    <row r="41" spans="1:7" x14ac:dyDescent="0.25">
      <c r="A41" s="86">
        <v>30</v>
      </c>
      <c r="B41" s="87">
        <v>206.6</v>
      </c>
      <c r="C41" s="88">
        <v>3.9569447636558599</v>
      </c>
      <c r="D41" s="89">
        <v>0.52212000000000003</v>
      </c>
      <c r="F41" s="85"/>
    </row>
    <row r="42" spans="1:7" x14ac:dyDescent="0.25">
      <c r="A42" s="86">
        <v>35</v>
      </c>
      <c r="B42" s="87">
        <v>259.60000000000002</v>
      </c>
      <c r="C42" s="88">
        <v>4.7594602522733904</v>
      </c>
      <c r="D42" s="89">
        <v>0.54544000000000004</v>
      </c>
    </row>
    <row r="43" spans="1:7" x14ac:dyDescent="0.25">
      <c r="A43" s="86">
        <v>40</v>
      </c>
      <c r="B43" s="87">
        <v>369.2</v>
      </c>
      <c r="C43" s="88">
        <v>6.0829736052987107</v>
      </c>
      <c r="D43" s="89">
        <v>0.60694000000000004</v>
      </c>
    </row>
    <row r="44" spans="1:7" x14ac:dyDescent="0.25">
      <c r="A44" s="86">
        <v>45</v>
      </c>
      <c r="B44" s="87">
        <v>343.1</v>
      </c>
      <c r="C44" s="88">
        <v>6.5626135689829956</v>
      </c>
      <c r="D44" s="89">
        <v>0.52281</v>
      </c>
      <c r="F44" s="85"/>
    </row>
    <row r="45" spans="1:7" x14ac:dyDescent="0.25">
      <c r="A45" s="86" t="s">
        <v>176</v>
      </c>
      <c r="B45" s="87">
        <v>437.5</v>
      </c>
      <c r="C45" s="88">
        <v>6.7297771934189647</v>
      </c>
      <c r="D45" s="89">
        <v>0.65009581658636539</v>
      </c>
      <c r="G45" s="85"/>
    </row>
    <row r="46" spans="1:7" x14ac:dyDescent="0.25">
      <c r="A46" s="86" t="s">
        <v>177</v>
      </c>
      <c r="B46" s="87">
        <v>551.5</v>
      </c>
      <c r="C46" s="88">
        <v>8.9251584255625236</v>
      </c>
      <c r="D46" s="89">
        <v>0.61791620238409461</v>
      </c>
      <c r="G46" s="85"/>
    </row>
    <row r="47" spans="1:7" x14ac:dyDescent="0.25">
      <c r="A47" s="86" t="s">
        <v>178</v>
      </c>
      <c r="B47" s="87">
        <v>482.5</v>
      </c>
      <c r="C47" s="88">
        <v>7.8296782715455153</v>
      </c>
      <c r="D47" s="89">
        <v>0.61624498895886104</v>
      </c>
      <c r="G47" s="85"/>
    </row>
    <row r="48" spans="1:7" ht="15" thickBot="1" x14ac:dyDescent="0.3">
      <c r="A48" s="86" t="s">
        <v>179</v>
      </c>
      <c r="B48" s="87">
        <v>490.5</v>
      </c>
      <c r="C48" s="88">
        <v>7.8282046301756685</v>
      </c>
      <c r="D48" s="89">
        <v>0.6265804525717833</v>
      </c>
      <c r="F48" s="85"/>
    </row>
    <row r="49" spans="1:7" ht="15" thickBot="1" x14ac:dyDescent="0.3">
      <c r="A49" s="94"/>
      <c r="B49" s="193" t="s">
        <v>169</v>
      </c>
      <c r="C49" s="193"/>
      <c r="D49" s="194"/>
    </row>
    <row r="50" spans="1:7" x14ac:dyDescent="0.25">
      <c r="A50" s="55" t="s">
        <v>172</v>
      </c>
      <c r="B50" s="78">
        <v>119.1</v>
      </c>
      <c r="C50" s="95">
        <v>1.3845572474160857</v>
      </c>
      <c r="D50" s="96">
        <v>0.86020278484164536</v>
      </c>
      <c r="G50" s="85"/>
    </row>
    <row r="51" spans="1:7" x14ac:dyDescent="0.25">
      <c r="A51" s="81" t="s">
        <v>173</v>
      </c>
      <c r="B51" s="82">
        <v>111.9</v>
      </c>
      <c r="C51" s="83">
        <v>1.288252782422737</v>
      </c>
      <c r="D51" s="84">
        <v>0.86861834514773273</v>
      </c>
      <c r="G51" s="85"/>
    </row>
    <row r="52" spans="1:7" x14ac:dyDescent="0.25">
      <c r="A52" s="81" t="s">
        <v>174</v>
      </c>
      <c r="B52" s="82">
        <v>105.1</v>
      </c>
      <c r="C52" s="83">
        <v>1.3238750873564276</v>
      </c>
      <c r="D52" s="84">
        <v>0.79388154519825838</v>
      </c>
      <c r="G52" s="85"/>
    </row>
    <row r="53" spans="1:7" x14ac:dyDescent="0.25">
      <c r="A53" s="81" t="s">
        <v>175</v>
      </c>
      <c r="B53" s="97">
        <v>112</v>
      </c>
      <c r="C53" s="83">
        <v>1.3322283723984167</v>
      </c>
      <c r="D53" s="84">
        <v>0.84069670276099817</v>
      </c>
    </row>
    <row r="54" spans="1:7" x14ac:dyDescent="0.25">
      <c r="A54" s="86">
        <v>20</v>
      </c>
      <c r="B54" s="87">
        <v>208.6</v>
      </c>
      <c r="C54" s="88">
        <v>2.5074526396768921</v>
      </c>
      <c r="D54" s="89">
        <v>0.83191999999999999</v>
      </c>
    </row>
    <row r="55" spans="1:7" x14ac:dyDescent="0.25">
      <c r="A55" s="86">
        <v>25</v>
      </c>
      <c r="B55" s="87">
        <v>219.5</v>
      </c>
      <c r="C55" s="88">
        <v>3.5280313745660279</v>
      </c>
      <c r="D55" s="89">
        <v>0.62216000000000005</v>
      </c>
    </row>
    <row r="56" spans="1:7" x14ac:dyDescent="0.25">
      <c r="A56" s="86">
        <v>30</v>
      </c>
      <c r="B56" s="87">
        <v>261.5</v>
      </c>
      <c r="C56" s="88">
        <v>4.3866270779863443</v>
      </c>
      <c r="D56" s="89">
        <v>0.59613000000000005</v>
      </c>
      <c r="F56" s="85"/>
    </row>
    <row r="57" spans="1:7" x14ac:dyDescent="0.25">
      <c r="A57" s="86">
        <v>35</v>
      </c>
      <c r="B57" s="87">
        <v>330.9</v>
      </c>
      <c r="C57" s="88">
        <v>4.9337985328323484</v>
      </c>
      <c r="D57" s="89">
        <v>0.67068000000000005</v>
      </c>
    </row>
    <row r="58" spans="1:7" x14ac:dyDescent="0.25">
      <c r="A58" s="86">
        <v>40</v>
      </c>
      <c r="B58" s="87">
        <v>408.4</v>
      </c>
      <c r="C58" s="88">
        <v>5.7605506657639349</v>
      </c>
      <c r="D58" s="89">
        <v>0.70896000000000003</v>
      </c>
    </row>
    <row r="59" spans="1:7" x14ac:dyDescent="0.25">
      <c r="A59" s="86">
        <v>45</v>
      </c>
      <c r="B59" s="87">
        <v>474.7</v>
      </c>
      <c r="C59" s="88">
        <v>6.3143472824496527</v>
      </c>
      <c r="D59" s="89">
        <v>0.75178</v>
      </c>
    </row>
    <row r="60" spans="1:7" x14ac:dyDescent="0.25">
      <c r="A60" s="86" t="s">
        <v>176</v>
      </c>
      <c r="B60" s="87">
        <v>459.8</v>
      </c>
      <c r="C60" s="88">
        <v>6.5227966331806577</v>
      </c>
      <c r="D60" s="89">
        <v>0.70491236482991737</v>
      </c>
      <c r="G60" s="85"/>
    </row>
    <row r="61" spans="1:7" x14ac:dyDescent="0.25">
      <c r="A61" s="86" t="s">
        <v>177</v>
      </c>
      <c r="B61" s="87">
        <v>349.1</v>
      </c>
      <c r="C61" s="88">
        <v>5.2952185485662726</v>
      </c>
      <c r="D61" s="89">
        <v>0.65927401635674121</v>
      </c>
      <c r="G61" s="85"/>
    </row>
    <row r="62" spans="1:7" x14ac:dyDescent="0.25">
      <c r="A62" s="86" t="s">
        <v>178</v>
      </c>
      <c r="B62" s="87">
        <v>254.4</v>
      </c>
      <c r="C62" s="88">
        <v>3.5380451042860419</v>
      </c>
      <c r="D62" s="89">
        <v>0.71904114419518261</v>
      </c>
      <c r="G62" s="85"/>
    </row>
    <row r="63" spans="1:7" ht="15" thickBot="1" x14ac:dyDescent="0.3">
      <c r="A63" s="90" t="s">
        <v>179</v>
      </c>
      <c r="B63" s="98">
        <v>354.4</v>
      </c>
      <c r="C63" s="92">
        <v>5.1186867620109906</v>
      </c>
      <c r="D63" s="93">
        <v>0.69236508596350599</v>
      </c>
    </row>
    <row r="65" spans="6:6" x14ac:dyDescent="0.25">
      <c r="F65" s="85"/>
    </row>
    <row r="68" spans="6:6" x14ac:dyDescent="0.25">
      <c r="F68" s="85"/>
    </row>
  </sheetData>
  <sortState xmlns:xlrd2="http://schemas.microsoft.com/office/spreadsheetml/2017/richdata2" ref="F25:F68">
    <sortCondition ref="F25:F68"/>
  </sortState>
  <mergeCells count="4">
    <mergeCell ref="B3:D3"/>
    <mergeCell ref="B19:D19"/>
    <mergeCell ref="B34:D34"/>
    <mergeCell ref="B49:D49"/>
  </mergeCells>
  <phoneticPr fontId="12" type="noConversion"/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workbookViewId="0"/>
  </sheetViews>
  <sheetFormatPr defaultColWidth="8.88671875" defaultRowHeight="15.6" x14ac:dyDescent="0.25"/>
  <cols>
    <col min="1" max="1" width="64.109375" style="22" customWidth="1"/>
    <col min="2" max="2" width="24" style="22" customWidth="1"/>
    <col min="3" max="4" width="19" style="22" customWidth="1"/>
    <col min="5" max="5" width="23.33203125" style="22" customWidth="1"/>
    <col min="6" max="6" width="14.5546875" style="22" customWidth="1"/>
    <col min="7" max="7" width="11" style="22" customWidth="1"/>
    <col min="8" max="8" width="23.6640625" style="22" customWidth="1"/>
    <col min="9" max="9" width="17.5546875" style="22" customWidth="1"/>
    <col min="10" max="10" width="9.6640625" style="22" customWidth="1"/>
    <col min="11" max="11" width="6.33203125" style="22" customWidth="1"/>
    <col min="12" max="13" width="9.21875" style="22" customWidth="1"/>
    <col min="14" max="14" width="14.109375" style="22" customWidth="1"/>
    <col min="15" max="16384" width="8.88671875" style="22"/>
  </cols>
  <sheetData>
    <row r="1" spans="1:14" ht="16.8" x14ac:dyDescent="0.35">
      <c r="A1" s="23" t="s">
        <v>242</v>
      </c>
      <c r="N1" s="32"/>
    </row>
    <row r="2" spans="1:14" ht="16.8" x14ac:dyDescent="0.35">
      <c r="A2" s="24" t="s">
        <v>25</v>
      </c>
      <c r="B2" s="25" t="s">
        <v>26</v>
      </c>
      <c r="C2" s="26" t="s">
        <v>27</v>
      </c>
      <c r="D2" s="26" t="s">
        <v>28</v>
      </c>
      <c r="E2" s="25" t="s">
        <v>26</v>
      </c>
      <c r="F2" s="26" t="s">
        <v>29</v>
      </c>
      <c r="G2" s="26" t="s">
        <v>30</v>
      </c>
      <c r="H2" s="25" t="s">
        <v>26</v>
      </c>
      <c r="I2" s="26" t="s">
        <v>31</v>
      </c>
      <c r="J2" s="26" t="s">
        <v>32</v>
      </c>
      <c r="K2" s="26" t="s">
        <v>33</v>
      </c>
      <c r="L2" s="33" t="s">
        <v>34</v>
      </c>
      <c r="M2" s="26" t="s">
        <v>35</v>
      </c>
      <c r="N2" s="32"/>
    </row>
    <row r="3" spans="1:14" ht="16.2" x14ac:dyDescent="0.3">
      <c r="A3" s="27" t="s">
        <v>36</v>
      </c>
      <c r="B3" s="27" t="s">
        <v>37</v>
      </c>
      <c r="C3" s="27" t="s">
        <v>38</v>
      </c>
      <c r="D3" s="27" t="s">
        <v>39</v>
      </c>
      <c r="E3" s="27" t="s">
        <v>40</v>
      </c>
      <c r="F3" s="27" t="s">
        <v>41</v>
      </c>
      <c r="G3" s="27" t="s">
        <v>42</v>
      </c>
      <c r="H3" s="27" t="s">
        <v>43</v>
      </c>
      <c r="I3" s="27" t="s">
        <v>44</v>
      </c>
      <c r="J3" s="27" t="s">
        <v>42</v>
      </c>
      <c r="K3" s="27" t="s">
        <v>42</v>
      </c>
      <c r="L3" s="34" t="s">
        <v>42</v>
      </c>
      <c r="M3" s="27">
        <v>1</v>
      </c>
    </row>
    <row r="4" spans="1:14" ht="16.2" x14ac:dyDescent="0.3">
      <c r="A4" s="28" t="s">
        <v>45</v>
      </c>
      <c r="B4" s="28" t="s">
        <v>46</v>
      </c>
      <c r="C4" s="28" t="s">
        <v>47</v>
      </c>
      <c r="D4" s="28" t="s">
        <v>48</v>
      </c>
      <c r="E4" s="28" t="s">
        <v>49</v>
      </c>
      <c r="F4" s="28" t="s">
        <v>41</v>
      </c>
      <c r="G4" s="28" t="s">
        <v>42</v>
      </c>
      <c r="H4" s="28" t="s">
        <v>50</v>
      </c>
      <c r="I4" s="28" t="s">
        <v>51</v>
      </c>
      <c r="J4" s="28" t="s">
        <v>42</v>
      </c>
      <c r="K4" s="28" t="s">
        <v>42</v>
      </c>
      <c r="L4" s="10" t="s">
        <v>42</v>
      </c>
      <c r="M4" s="28">
        <v>1</v>
      </c>
    </row>
    <row r="5" spans="1:14" ht="16.2" x14ac:dyDescent="0.3">
      <c r="A5" s="28" t="s">
        <v>52</v>
      </c>
      <c r="B5" s="28" t="s">
        <v>53</v>
      </c>
      <c r="C5" s="28" t="s">
        <v>54</v>
      </c>
      <c r="D5" s="28" t="s">
        <v>55</v>
      </c>
      <c r="E5" s="28" t="s">
        <v>53</v>
      </c>
      <c r="F5" s="28" t="s">
        <v>56</v>
      </c>
      <c r="G5" s="28" t="s">
        <v>42</v>
      </c>
      <c r="H5" s="28" t="s">
        <v>53</v>
      </c>
      <c r="I5" s="28" t="s">
        <v>57</v>
      </c>
      <c r="J5" s="28" t="s">
        <v>42</v>
      </c>
      <c r="K5" s="28" t="s">
        <v>42</v>
      </c>
      <c r="L5" s="10" t="s">
        <v>42</v>
      </c>
      <c r="M5" s="28">
        <v>2</v>
      </c>
    </row>
    <row r="6" spans="1:14" ht="16.2" x14ac:dyDescent="0.3">
      <c r="A6" s="28" t="s">
        <v>58</v>
      </c>
      <c r="B6" s="28" t="s">
        <v>59</v>
      </c>
      <c r="C6" s="28" t="s">
        <v>60</v>
      </c>
      <c r="D6" s="28" t="s">
        <v>61</v>
      </c>
      <c r="E6" s="28" t="s">
        <v>59</v>
      </c>
      <c r="F6" s="28" t="s">
        <v>62</v>
      </c>
      <c r="G6" s="28" t="s">
        <v>42</v>
      </c>
      <c r="H6" s="28" t="s">
        <v>59</v>
      </c>
      <c r="I6" s="28" t="s">
        <v>63</v>
      </c>
      <c r="J6" s="28" t="s">
        <v>42</v>
      </c>
      <c r="K6" s="28" t="s">
        <v>42</v>
      </c>
      <c r="L6" s="10" t="s">
        <v>42</v>
      </c>
      <c r="M6" s="28">
        <v>2</v>
      </c>
    </row>
    <row r="7" spans="1:14" ht="16.2" x14ac:dyDescent="0.3">
      <c r="A7" s="28" t="s">
        <v>64</v>
      </c>
      <c r="B7" s="28" t="s">
        <v>65</v>
      </c>
      <c r="C7" s="28" t="s">
        <v>54</v>
      </c>
      <c r="D7" s="28" t="s">
        <v>55</v>
      </c>
      <c r="E7" s="28" t="s">
        <v>65</v>
      </c>
      <c r="F7" s="28" t="s">
        <v>56</v>
      </c>
      <c r="G7" s="28" t="s">
        <v>42</v>
      </c>
      <c r="H7" s="28" t="s">
        <v>65</v>
      </c>
      <c r="I7" s="28" t="s">
        <v>57</v>
      </c>
      <c r="J7" s="28" t="s">
        <v>42</v>
      </c>
      <c r="K7" s="28" t="s">
        <v>42</v>
      </c>
      <c r="L7" s="10" t="s">
        <v>42</v>
      </c>
      <c r="M7" s="28">
        <v>2</v>
      </c>
    </row>
    <row r="8" spans="1:14" ht="16.2" x14ac:dyDescent="0.3">
      <c r="A8" s="28" t="s">
        <v>66</v>
      </c>
      <c r="B8" s="28" t="s">
        <v>67</v>
      </c>
      <c r="C8" s="28" t="s">
        <v>68</v>
      </c>
      <c r="D8" s="28" t="s">
        <v>69</v>
      </c>
      <c r="E8" s="28" t="s">
        <v>67</v>
      </c>
      <c r="F8" s="28" t="s">
        <v>70</v>
      </c>
      <c r="G8" s="28" t="s">
        <v>42</v>
      </c>
      <c r="H8" s="28" t="s">
        <v>67</v>
      </c>
      <c r="I8" s="28" t="s">
        <v>71</v>
      </c>
      <c r="J8" s="28" t="s">
        <v>42</v>
      </c>
      <c r="K8" s="28" t="s">
        <v>42</v>
      </c>
      <c r="L8" s="10" t="s">
        <v>42</v>
      </c>
      <c r="M8" s="28">
        <v>2</v>
      </c>
    </row>
    <row r="9" spans="1:14" ht="16.2" x14ac:dyDescent="0.3">
      <c r="A9" s="28" t="s">
        <v>72</v>
      </c>
      <c r="B9" s="28" t="s">
        <v>73</v>
      </c>
      <c r="C9" s="28" t="s">
        <v>74</v>
      </c>
      <c r="D9" s="28" t="s">
        <v>75</v>
      </c>
      <c r="E9" s="28" t="s">
        <v>73</v>
      </c>
      <c r="F9" s="28" t="s">
        <v>76</v>
      </c>
      <c r="G9" s="28" t="s">
        <v>42</v>
      </c>
      <c r="H9" s="28" t="s">
        <v>73</v>
      </c>
      <c r="I9" s="28" t="s">
        <v>77</v>
      </c>
      <c r="J9" s="28" t="s">
        <v>42</v>
      </c>
      <c r="K9" s="28" t="s">
        <v>42</v>
      </c>
      <c r="L9" s="10" t="s">
        <v>42</v>
      </c>
      <c r="M9" s="28">
        <v>2</v>
      </c>
    </row>
    <row r="10" spans="1:14" ht="16.2" x14ac:dyDescent="0.3">
      <c r="A10" s="28" t="s">
        <v>78</v>
      </c>
      <c r="B10" s="28" t="s">
        <v>79</v>
      </c>
      <c r="C10" s="28" t="s">
        <v>54</v>
      </c>
      <c r="D10" s="28" t="s">
        <v>55</v>
      </c>
      <c r="E10" s="28" t="s">
        <v>79</v>
      </c>
      <c r="F10" s="28" t="s">
        <v>56</v>
      </c>
      <c r="G10" s="28" t="s">
        <v>42</v>
      </c>
      <c r="H10" s="28" t="s">
        <v>79</v>
      </c>
      <c r="I10" s="28" t="s">
        <v>57</v>
      </c>
      <c r="J10" s="28" t="s">
        <v>42</v>
      </c>
      <c r="K10" s="28" t="s">
        <v>42</v>
      </c>
      <c r="L10" s="10" t="s">
        <v>42</v>
      </c>
      <c r="M10" s="28">
        <v>2</v>
      </c>
    </row>
    <row r="11" spans="1:14" ht="16.2" x14ac:dyDescent="0.3">
      <c r="A11" s="28" t="s">
        <v>80</v>
      </c>
      <c r="B11" s="28" t="s">
        <v>81</v>
      </c>
      <c r="C11" s="28" t="s">
        <v>82</v>
      </c>
      <c r="D11" s="28" t="s">
        <v>83</v>
      </c>
      <c r="E11" s="28" t="s">
        <v>81</v>
      </c>
      <c r="F11" s="28" t="s">
        <v>84</v>
      </c>
      <c r="G11" s="28" t="s">
        <v>42</v>
      </c>
      <c r="H11" s="28" t="s">
        <v>81</v>
      </c>
      <c r="I11" s="28" t="s">
        <v>85</v>
      </c>
      <c r="J11" s="28" t="s">
        <v>42</v>
      </c>
      <c r="K11" s="28" t="s">
        <v>42</v>
      </c>
      <c r="L11" s="10" t="s">
        <v>42</v>
      </c>
      <c r="M11" s="28">
        <v>3</v>
      </c>
    </row>
    <row r="12" spans="1:14" ht="16.2" x14ac:dyDescent="0.3">
      <c r="A12" s="28" t="s">
        <v>86</v>
      </c>
      <c r="B12" s="28" t="s">
        <v>87</v>
      </c>
      <c r="C12" s="28" t="s">
        <v>68</v>
      </c>
      <c r="D12" s="28" t="s">
        <v>69</v>
      </c>
      <c r="E12" s="28" t="s">
        <v>87</v>
      </c>
      <c r="F12" s="28" t="s">
        <v>88</v>
      </c>
      <c r="G12" s="28" t="s">
        <v>42</v>
      </c>
      <c r="H12" s="28" t="s">
        <v>87</v>
      </c>
      <c r="I12" s="28" t="s">
        <v>71</v>
      </c>
      <c r="J12" s="28" t="s">
        <v>42</v>
      </c>
      <c r="K12" s="28" t="s">
        <v>42</v>
      </c>
      <c r="L12" s="10" t="s">
        <v>42</v>
      </c>
      <c r="M12" s="28">
        <v>2</v>
      </c>
    </row>
    <row r="13" spans="1:14" ht="16.2" x14ac:dyDescent="0.3">
      <c r="A13" s="28" t="s">
        <v>89</v>
      </c>
      <c r="B13" s="28" t="s">
        <v>90</v>
      </c>
      <c r="C13" s="28" t="s">
        <v>91</v>
      </c>
      <c r="D13" s="28" t="s">
        <v>92</v>
      </c>
      <c r="E13" s="28" t="s">
        <v>90</v>
      </c>
      <c r="F13" s="28" t="s">
        <v>93</v>
      </c>
      <c r="G13" s="28" t="s">
        <v>42</v>
      </c>
      <c r="H13" s="28" t="s">
        <v>90</v>
      </c>
      <c r="I13" s="28" t="s">
        <v>94</v>
      </c>
      <c r="J13" s="28" t="s">
        <v>42</v>
      </c>
      <c r="K13" s="28" t="s">
        <v>42</v>
      </c>
      <c r="L13" s="10" t="s">
        <v>42</v>
      </c>
      <c r="M13" s="28">
        <v>4</v>
      </c>
    </row>
    <row r="14" spans="1:14" ht="16.2" x14ac:dyDescent="0.3">
      <c r="A14" s="28" t="s">
        <v>95</v>
      </c>
      <c r="B14" s="28" t="s">
        <v>96</v>
      </c>
      <c r="C14" s="28" t="s">
        <v>97</v>
      </c>
      <c r="D14" s="28" t="s">
        <v>98</v>
      </c>
      <c r="E14" s="28" t="s">
        <v>96</v>
      </c>
      <c r="F14" s="28" t="s">
        <v>99</v>
      </c>
      <c r="G14" s="28" t="s">
        <v>42</v>
      </c>
      <c r="H14" s="28" t="s">
        <v>96</v>
      </c>
      <c r="I14" s="28" t="s">
        <v>100</v>
      </c>
      <c r="J14" s="28" t="s">
        <v>42</v>
      </c>
      <c r="K14" s="28" t="s">
        <v>42</v>
      </c>
      <c r="L14" s="10" t="s">
        <v>42</v>
      </c>
      <c r="M14" s="28">
        <v>5</v>
      </c>
    </row>
    <row r="15" spans="1:14" ht="16.2" x14ac:dyDescent="0.3">
      <c r="A15" s="28" t="s">
        <v>101</v>
      </c>
      <c r="B15" s="28" t="s">
        <v>102</v>
      </c>
      <c r="C15" s="28" t="s">
        <v>103</v>
      </c>
      <c r="D15" s="28" t="s">
        <v>104</v>
      </c>
      <c r="E15" s="28" t="s">
        <v>102</v>
      </c>
      <c r="F15" s="28" t="s">
        <v>105</v>
      </c>
      <c r="G15" s="28" t="s">
        <v>42</v>
      </c>
      <c r="H15" s="28" t="s">
        <v>102</v>
      </c>
      <c r="I15" s="28" t="s">
        <v>106</v>
      </c>
      <c r="J15" s="28" t="s">
        <v>42</v>
      </c>
      <c r="K15" s="28" t="s">
        <v>42</v>
      </c>
      <c r="L15" s="10" t="s">
        <v>42</v>
      </c>
      <c r="M15" s="28">
        <v>6</v>
      </c>
    </row>
    <row r="16" spans="1:14" ht="16.2" x14ac:dyDescent="0.3">
      <c r="A16" s="28" t="s">
        <v>107</v>
      </c>
      <c r="B16" s="28" t="s">
        <v>108</v>
      </c>
      <c r="C16" s="28" t="s">
        <v>109</v>
      </c>
      <c r="D16" s="28" t="s">
        <v>110</v>
      </c>
      <c r="E16" s="28" t="s">
        <v>108</v>
      </c>
      <c r="F16" s="28" t="s">
        <v>111</v>
      </c>
      <c r="G16" s="28" t="s">
        <v>42</v>
      </c>
      <c r="H16" s="28" t="s">
        <v>108</v>
      </c>
      <c r="I16" s="28" t="s">
        <v>106</v>
      </c>
      <c r="J16" s="28" t="s">
        <v>42</v>
      </c>
      <c r="K16" s="28" t="s">
        <v>42</v>
      </c>
      <c r="L16" s="10" t="s">
        <v>42</v>
      </c>
      <c r="M16" s="28">
        <v>5</v>
      </c>
    </row>
    <row r="17" spans="1:13" ht="16.2" x14ac:dyDescent="0.3">
      <c r="A17" s="28" t="s">
        <v>112</v>
      </c>
      <c r="B17" s="28" t="s">
        <v>113</v>
      </c>
      <c r="C17" s="28" t="s">
        <v>114</v>
      </c>
      <c r="D17" s="28" t="s">
        <v>115</v>
      </c>
      <c r="E17" s="28" t="s">
        <v>113</v>
      </c>
      <c r="F17" s="28" t="s">
        <v>116</v>
      </c>
      <c r="G17" s="28" t="s">
        <v>42</v>
      </c>
      <c r="H17" s="28" t="s">
        <v>113</v>
      </c>
      <c r="I17" s="28" t="s">
        <v>117</v>
      </c>
      <c r="J17" s="28" t="s">
        <v>42</v>
      </c>
      <c r="K17" s="28" t="s">
        <v>42</v>
      </c>
      <c r="L17" s="10" t="s">
        <v>42</v>
      </c>
      <c r="M17" s="28">
        <v>7</v>
      </c>
    </row>
    <row r="18" spans="1:13" ht="16.2" x14ac:dyDescent="0.3">
      <c r="A18" s="29" t="s">
        <v>118</v>
      </c>
      <c r="B18" s="29" t="s">
        <v>119</v>
      </c>
      <c r="C18" s="29" t="s">
        <v>120</v>
      </c>
      <c r="D18" s="29" t="s">
        <v>121</v>
      </c>
      <c r="E18" s="29" t="s">
        <v>119</v>
      </c>
      <c r="F18" s="29" t="s">
        <v>122</v>
      </c>
      <c r="G18" s="29" t="s">
        <v>42</v>
      </c>
      <c r="H18" s="29" t="s">
        <v>119</v>
      </c>
      <c r="I18" s="29" t="s">
        <v>123</v>
      </c>
      <c r="J18" s="29" t="s">
        <v>42</v>
      </c>
      <c r="K18" s="29" t="s">
        <v>42</v>
      </c>
      <c r="L18" s="18" t="s">
        <v>42</v>
      </c>
      <c r="M18" s="29">
        <v>8</v>
      </c>
    </row>
    <row r="20" spans="1:13" ht="16.2" x14ac:dyDescent="0.3">
      <c r="A20" s="2" t="s">
        <v>124</v>
      </c>
      <c r="B20" s="30"/>
    </row>
    <row r="21" spans="1:13" ht="16.2" x14ac:dyDescent="0.3">
      <c r="A21" s="2" t="s">
        <v>125</v>
      </c>
      <c r="B21" s="30"/>
    </row>
    <row r="22" spans="1:13" ht="16.2" x14ac:dyDescent="0.3">
      <c r="A22" s="30" t="s">
        <v>126</v>
      </c>
      <c r="B22" s="30"/>
    </row>
    <row r="23" spans="1:13" ht="16.2" x14ac:dyDescent="0.3">
      <c r="A23" s="2" t="s">
        <v>127</v>
      </c>
    </row>
    <row r="24" spans="1:13" ht="16.2" x14ac:dyDescent="0.3">
      <c r="A24" s="2" t="s">
        <v>128</v>
      </c>
    </row>
    <row r="25" spans="1:13" ht="16.2" x14ac:dyDescent="0.3">
      <c r="A25" s="2" t="s">
        <v>158</v>
      </c>
    </row>
    <row r="26" spans="1:13" ht="16.2" x14ac:dyDescent="0.3">
      <c r="A26" s="2" t="s">
        <v>129</v>
      </c>
    </row>
    <row r="28" spans="1:13" x14ac:dyDescent="0.25">
      <c r="A28" s="31"/>
    </row>
    <row r="29" spans="1:13" x14ac:dyDescent="0.25">
      <c r="A29" s="31"/>
    </row>
    <row r="30" spans="1:13" x14ac:dyDescent="0.25">
      <c r="A30" s="31"/>
    </row>
    <row r="31" spans="1:13" x14ac:dyDescent="0.25">
      <c r="A31" s="31"/>
    </row>
    <row r="32" spans="1:13" x14ac:dyDescent="0.25">
      <c r="A32" s="31"/>
    </row>
    <row r="33" spans="1:1" x14ac:dyDescent="0.25">
      <c r="A33" s="31"/>
    </row>
    <row r="34" spans="1:1" x14ac:dyDescent="0.25">
      <c r="A34" s="31"/>
    </row>
    <row r="35" spans="1:1" x14ac:dyDescent="0.25">
      <c r="A35" s="31"/>
    </row>
    <row r="36" spans="1:1" x14ac:dyDescent="0.25">
      <c r="A36" s="31"/>
    </row>
    <row r="37" spans="1:1" x14ac:dyDescent="0.25">
      <c r="A37" s="31"/>
    </row>
    <row r="38" spans="1:1" x14ac:dyDescent="0.25">
      <c r="A38" s="31"/>
    </row>
    <row r="39" spans="1:1" x14ac:dyDescent="0.25">
      <c r="A39" s="31"/>
    </row>
    <row r="40" spans="1:1" x14ac:dyDescent="0.25">
      <c r="A40"/>
    </row>
    <row r="41" spans="1:1" x14ac:dyDescent="0.25">
      <c r="A41" s="31"/>
    </row>
    <row r="42" spans="1:1" x14ac:dyDescent="0.25">
      <c r="A42" s="31"/>
    </row>
    <row r="43" spans="1:1" x14ac:dyDescent="0.25">
      <c r="A43" s="31"/>
    </row>
  </sheetData>
  <phoneticPr fontId="12" type="noConversion"/>
  <pageMargins left="0.7" right="0.7" top="0.75" bottom="0.75" header="0.3" footer="0.3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16"/>
  <sheetViews>
    <sheetView workbookViewId="0">
      <selection activeCell="O15" sqref="O15"/>
    </sheetView>
  </sheetViews>
  <sheetFormatPr defaultColWidth="8.88671875" defaultRowHeight="13.8" x14ac:dyDescent="0.25"/>
  <cols>
    <col min="1" max="1" width="25.88671875" style="1" customWidth="1"/>
    <col min="2" max="2" width="20.44140625" style="1" customWidth="1"/>
    <col min="3" max="3" width="14" style="1" customWidth="1"/>
    <col min="4" max="4" width="10.6640625" style="1" customWidth="1"/>
    <col min="5" max="5" width="22.33203125" style="1" customWidth="1"/>
    <col min="6" max="16384" width="8.88671875" style="1"/>
  </cols>
  <sheetData>
    <row r="2" spans="1:6" ht="20.399999999999999" x14ac:dyDescent="0.45">
      <c r="A2" s="2" t="s">
        <v>243</v>
      </c>
      <c r="B2" s="2"/>
      <c r="C2" s="2"/>
      <c r="D2" s="2"/>
      <c r="E2" s="2"/>
      <c r="F2" s="2"/>
    </row>
    <row r="3" spans="1:6" ht="15.6" x14ac:dyDescent="0.3">
      <c r="A3" s="2"/>
      <c r="B3" s="2"/>
      <c r="C3" s="2"/>
      <c r="D3" s="2"/>
      <c r="E3" s="2"/>
      <c r="F3" s="2"/>
    </row>
    <row r="4" spans="1:6" ht="18.600000000000001" x14ac:dyDescent="0.3">
      <c r="A4" s="3" t="s">
        <v>130</v>
      </c>
      <c r="B4" s="4" t="s">
        <v>131</v>
      </c>
      <c r="C4" s="4" t="s">
        <v>132</v>
      </c>
      <c r="D4" s="4" t="s">
        <v>133</v>
      </c>
      <c r="E4" s="5" t="s">
        <v>35</v>
      </c>
      <c r="F4" s="6"/>
    </row>
    <row r="5" spans="1:6" ht="19.8" x14ac:dyDescent="0.4">
      <c r="A5" s="7" t="s">
        <v>154</v>
      </c>
      <c r="B5" s="6" t="s">
        <v>134</v>
      </c>
      <c r="C5" s="8">
        <v>-1.1855715937046101</v>
      </c>
      <c r="D5" s="9">
        <v>0.99881513091864405</v>
      </c>
      <c r="E5" s="195" t="s">
        <v>135</v>
      </c>
      <c r="F5" s="6"/>
    </row>
    <row r="6" spans="1:6" ht="19.8" x14ac:dyDescent="0.4">
      <c r="A6" s="10" t="s">
        <v>154</v>
      </c>
      <c r="B6" s="6" t="s">
        <v>136</v>
      </c>
      <c r="C6" s="11">
        <v>-0.81508047067192302</v>
      </c>
      <c r="D6" s="12">
        <v>0.99918525161718297</v>
      </c>
      <c r="E6" s="196"/>
      <c r="F6" s="6"/>
    </row>
    <row r="7" spans="1:6" ht="19.8" x14ac:dyDescent="0.4">
      <c r="A7" s="10" t="s">
        <v>155</v>
      </c>
      <c r="B7" s="6" t="s">
        <v>137</v>
      </c>
      <c r="C7" s="11">
        <v>-0.59278579685230703</v>
      </c>
      <c r="D7" s="12">
        <v>0.99940738986593602</v>
      </c>
      <c r="E7" s="196"/>
      <c r="F7" s="6"/>
    </row>
    <row r="8" spans="1:6" ht="19.8" x14ac:dyDescent="0.4">
      <c r="A8" s="13" t="s">
        <v>155</v>
      </c>
      <c r="B8" s="6" t="s">
        <v>138</v>
      </c>
      <c r="C8" s="14">
        <v>-0.66688402145884595</v>
      </c>
      <c r="D8" s="15">
        <v>0.99933333829626703</v>
      </c>
      <c r="E8" s="197"/>
      <c r="F8" s="6"/>
    </row>
    <row r="9" spans="1:6" ht="19.8" x14ac:dyDescent="0.4">
      <c r="A9" s="7" t="s">
        <v>163</v>
      </c>
      <c r="B9" s="16" t="s">
        <v>140</v>
      </c>
      <c r="C9" s="8">
        <v>-1.48434021077631</v>
      </c>
      <c r="D9" s="9">
        <v>0.99851676087729102</v>
      </c>
      <c r="E9" s="195" t="s">
        <v>141</v>
      </c>
      <c r="F9" s="6"/>
    </row>
    <row r="10" spans="1:6" ht="19.8" x14ac:dyDescent="0.4">
      <c r="A10" s="10" t="s">
        <v>142</v>
      </c>
      <c r="B10" s="6" t="s">
        <v>143</v>
      </c>
      <c r="C10" s="11">
        <v>-0.51951907377170803</v>
      </c>
      <c r="D10" s="12">
        <v>0.99948061585289605</v>
      </c>
      <c r="E10" s="196"/>
      <c r="F10" s="6"/>
    </row>
    <row r="11" spans="1:6" ht="19.8" x14ac:dyDescent="0.4">
      <c r="A11" s="13" t="s">
        <v>144</v>
      </c>
      <c r="B11" s="17" t="s">
        <v>145</v>
      </c>
      <c r="C11" s="14">
        <v>-0.57889268220276102</v>
      </c>
      <c r="D11" s="15">
        <v>0.99942127484383803</v>
      </c>
      <c r="E11" s="197"/>
      <c r="F11" s="6"/>
    </row>
    <row r="12" spans="1:6" ht="19.8" x14ac:dyDescent="0.4">
      <c r="A12" s="7" t="s">
        <v>139</v>
      </c>
      <c r="B12" s="16" t="s">
        <v>146</v>
      </c>
      <c r="C12" s="8">
        <v>-0.53436247587947205</v>
      </c>
      <c r="D12" s="9">
        <v>0.99946578027032096</v>
      </c>
      <c r="E12" s="195" t="s">
        <v>147</v>
      </c>
      <c r="F12" s="6"/>
    </row>
    <row r="13" spans="1:6" ht="19.8" x14ac:dyDescent="0.4">
      <c r="A13" s="10" t="s">
        <v>142</v>
      </c>
      <c r="B13" s="6" t="s">
        <v>148</v>
      </c>
      <c r="C13" s="11">
        <v>0</v>
      </c>
      <c r="D13" s="12">
        <v>1</v>
      </c>
      <c r="E13" s="196"/>
      <c r="F13" s="6"/>
    </row>
    <row r="14" spans="1:6" ht="19.8" x14ac:dyDescent="0.4">
      <c r="A14" s="13" t="s">
        <v>144</v>
      </c>
      <c r="B14" s="17" t="s">
        <v>149</v>
      </c>
      <c r="C14" s="14">
        <v>-0.46014546534065598</v>
      </c>
      <c r="D14" s="15">
        <v>0.99953996038534798</v>
      </c>
      <c r="E14" s="197"/>
      <c r="F14" s="6"/>
    </row>
    <row r="15" spans="1:6" ht="19.8" x14ac:dyDescent="0.4">
      <c r="A15" s="10" t="s">
        <v>150</v>
      </c>
      <c r="B15" s="6" t="s">
        <v>146</v>
      </c>
      <c r="C15" s="11">
        <v>-0.51951907377170803</v>
      </c>
      <c r="D15" s="12">
        <v>0.99948061585289605</v>
      </c>
      <c r="E15" s="198" t="s">
        <v>151</v>
      </c>
      <c r="F15" s="6"/>
    </row>
    <row r="16" spans="1:6" ht="19.8" x14ac:dyDescent="0.4">
      <c r="A16" s="18" t="s">
        <v>152</v>
      </c>
      <c r="B16" s="19" t="s">
        <v>153</v>
      </c>
      <c r="C16" s="20">
        <v>-0.87576072435802299</v>
      </c>
      <c r="D16" s="21">
        <v>0.99912462264214497</v>
      </c>
      <c r="E16" s="199"/>
      <c r="F16" s="6"/>
    </row>
  </sheetData>
  <mergeCells count="4">
    <mergeCell ref="E5:E8"/>
    <mergeCell ref="E9:E11"/>
    <mergeCell ref="E12:E14"/>
    <mergeCell ref="E15:E16"/>
  </mergeCells>
  <phoneticPr fontId="12" type="noConversion"/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8206-3866-4577-8C57-683693755957}">
  <sheetPr>
    <pageSetUpPr fitToPage="1"/>
  </sheetPr>
  <dimension ref="B2:Q81"/>
  <sheetViews>
    <sheetView zoomScale="115" zoomScaleNormal="115" workbookViewId="0">
      <selection activeCell="B2" sqref="B2"/>
    </sheetView>
  </sheetViews>
  <sheetFormatPr defaultRowHeight="13.8" x14ac:dyDescent="0.25"/>
  <cols>
    <col min="1" max="2" width="8.88671875" style="106"/>
    <col min="3" max="3" width="25.5546875" style="106" customWidth="1"/>
    <col min="4" max="4" width="19.33203125" style="106" bestFit="1" customWidth="1"/>
    <col min="5" max="5" width="18.6640625" style="106" bestFit="1" customWidth="1"/>
    <col min="6" max="6" width="19.44140625" style="106" bestFit="1" customWidth="1"/>
    <col min="7" max="7" width="9.6640625" style="106" bestFit="1" customWidth="1"/>
    <col min="8" max="8" width="9.109375" style="106" bestFit="1" customWidth="1"/>
    <col min="9" max="9" width="8.88671875" style="106"/>
    <col min="10" max="10" width="9.88671875" style="106" bestFit="1" customWidth="1"/>
    <col min="11" max="11" width="27.21875" style="106" customWidth="1"/>
    <col min="12" max="12" width="19.33203125" style="106" bestFit="1" customWidth="1"/>
    <col min="13" max="13" width="18.6640625" style="106" bestFit="1" customWidth="1"/>
    <col min="14" max="14" width="19.44140625" style="106" bestFit="1" customWidth="1"/>
    <col min="15" max="15" width="9.21875" style="106" bestFit="1" customWidth="1"/>
    <col min="16" max="16" width="9.109375" style="106" bestFit="1" customWidth="1"/>
    <col min="17" max="16384" width="8.88671875" style="106"/>
  </cols>
  <sheetData>
    <row r="2" spans="2:17" ht="18.600000000000001" thickBot="1" x14ac:dyDescent="0.4">
      <c r="B2" s="106" t="s">
        <v>250</v>
      </c>
    </row>
    <row r="3" spans="2:17" ht="14.4" thickBot="1" x14ac:dyDescent="0.3">
      <c r="B3" s="110"/>
      <c r="C3" s="108"/>
      <c r="D3" s="108"/>
      <c r="E3" s="108"/>
      <c r="F3" s="108"/>
      <c r="G3" s="108"/>
      <c r="H3" s="108"/>
      <c r="I3" s="109"/>
      <c r="J3" s="110"/>
      <c r="K3" s="108"/>
      <c r="L3" s="108"/>
      <c r="M3" s="108"/>
      <c r="N3" s="108"/>
      <c r="O3" s="108"/>
      <c r="P3" s="108"/>
      <c r="Q3" s="109"/>
    </row>
    <row r="4" spans="2:17" ht="14.4" thickBot="1" x14ac:dyDescent="0.3">
      <c r="B4" s="112"/>
      <c r="C4" s="118" t="s">
        <v>214</v>
      </c>
      <c r="D4" s="118" t="s">
        <v>191</v>
      </c>
      <c r="E4" s="118" t="s">
        <v>192</v>
      </c>
      <c r="F4" s="118" t="s">
        <v>193</v>
      </c>
      <c r="G4" s="118" t="s">
        <v>194</v>
      </c>
      <c r="H4" s="119"/>
      <c r="I4" s="111"/>
      <c r="J4" s="112"/>
      <c r="K4" s="118" t="s">
        <v>214</v>
      </c>
      <c r="L4" s="118" t="s">
        <v>191</v>
      </c>
      <c r="M4" s="118" t="s">
        <v>192</v>
      </c>
      <c r="N4" s="118" t="s">
        <v>193</v>
      </c>
      <c r="O4" s="118" t="s">
        <v>194</v>
      </c>
      <c r="P4" s="119"/>
      <c r="Q4" s="111"/>
    </row>
    <row r="5" spans="2:17" x14ac:dyDescent="0.25">
      <c r="B5" s="112"/>
      <c r="C5" s="120" t="s">
        <v>233</v>
      </c>
      <c r="D5" s="121">
        <v>-2.69</v>
      </c>
      <c r="E5" s="121">
        <v>-2.15</v>
      </c>
      <c r="F5" s="121">
        <v>-1.77</v>
      </c>
      <c r="G5" s="121">
        <v>-1.1499999999999999</v>
      </c>
      <c r="H5" s="122"/>
      <c r="I5" s="111"/>
      <c r="J5" s="113"/>
      <c r="K5" s="120" t="s">
        <v>236</v>
      </c>
      <c r="L5" s="121">
        <v>-1.28</v>
      </c>
      <c r="M5" s="121">
        <v>-1.33</v>
      </c>
      <c r="N5" s="121">
        <v>-1.31</v>
      </c>
      <c r="O5" s="121">
        <v>-1.52</v>
      </c>
      <c r="P5" s="122"/>
      <c r="Q5" s="111"/>
    </row>
    <row r="6" spans="2:17" x14ac:dyDescent="0.25">
      <c r="B6" s="112"/>
      <c r="C6" s="123" t="s">
        <v>234</v>
      </c>
      <c r="D6" s="124">
        <v>-2.52</v>
      </c>
      <c r="E6" s="124">
        <v>-2.27</v>
      </c>
      <c r="F6" s="124">
        <v>-1.7</v>
      </c>
      <c r="G6" s="124">
        <v>-1.18</v>
      </c>
      <c r="H6" s="122"/>
      <c r="I6" s="111"/>
      <c r="J6" s="112"/>
      <c r="K6" s="123" t="s">
        <v>237</v>
      </c>
      <c r="L6" s="124">
        <v>-1.31</v>
      </c>
      <c r="M6" s="124">
        <v>-1.17</v>
      </c>
      <c r="N6" s="124">
        <v>-1.39</v>
      </c>
      <c r="O6" s="124">
        <v>-1.66</v>
      </c>
      <c r="P6" s="122"/>
      <c r="Q6" s="111"/>
    </row>
    <row r="7" spans="2:17" ht="14.4" thickBot="1" x14ac:dyDescent="0.3">
      <c r="B7" s="112"/>
      <c r="C7" s="125" t="s">
        <v>235</v>
      </c>
      <c r="D7" s="126">
        <v>-2.61</v>
      </c>
      <c r="E7" s="126">
        <v>-2.2200000000000002</v>
      </c>
      <c r="F7" s="126">
        <v>-1.85</v>
      </c>
      <c r="G7" s="126">
        <v>-1.1299999999999999</v>
      </c>
      <c r="H7" s="122"/>
      <c r="I7" s="127"/>
      <c r="J7" s="128"/>
      <c r="K7" s="125" t="s">
        <v>238</v>
      </c>
      <c r="L7" s="126">
        <v>-1.46</v>
      </c>
      <c r="M7" s="126">
        <v>-1.29</v>
      </c>
      <c r="N7" s="126">
        <v>-1.18</v>
      </c>
      <c r="O7" s="126">
        <v>-1.53</v>
      </c>
      <c r="P7" s="129"/>
      <c r="Q7" s="111"/>
    </row>
    <row r="8" spans="2:17" ht="14.4" thickBot="1" x14ac:dyDescent="0.3">
      <c r="B8" s="112"/>
      <c r="C8" s="118" t="s">
        <v>215</v>
      </c>
      <c r="D8" s="118">
        <v>-2.6067</v>
      </c>
      <c r="E8" s="118">
        <v>-2.2132999999999998</v>
      </c>
      <c r="F8" s="118">
        <v>-1.7733000000000001</v>
      </c>
      <c r="G8" s="118">
        <v>-1.1533</v>
      </c>
      <c r="H8" s="122"/>
      <c r="I8" s="127"/>
      <c r="J8" s="128"/>
      <c r="K8" s="118" t="s">
        <v>215</v>
      </c>
      <c r="L8" s="118">
        <v>1.35</v>
      </c>
      <c r="M8" s="118">
        <v>-1.2633000000000001</v>
      </c>
      <c r="N8" s="118">
        <v>-1.2932999999999999</v>
      </c>
      <c r="O8" s="118">
        <v>-1.57</v>
      </c>
      <c r="P8" s="122"/>
      <c r="Q8" s="111"/>
    </row>
    <row r="9" spans="2:17" ht="14.4" thickBot="1" x14ac:dyDescent="0.3">
      <c r="B9" s="112"/>
      <c r="C9" s="118" t="s">
        <v>230</v>
      </c>
      <c r="D9" s="118">
        <v>8.5000000000000006E-2</v>
      </c>
      <c r="E9" s="118">
        <v>6.0299999999999999E-2</v>
      </c>
      <c r="F9" s="118">
        <v>7.51E-2</v>
      </c>
      <c r="G9" s="118">
        <v>2.52E-2</v>
      </c>
      <c r="H9" s="129"/>
      <c r="I9" s="127"/>
      <c r="J9" s="128"/>
      <c r="K9" s="118" t="s">
        <v>230</v>
      </c>
      <c r="L9" s="118">
        <v>9.64E-2</v>
      </c>
      <c r="M9" s="118">
        <v>8.3299999999999999E-2</v>
      </c>
      <c r="N9" s="118">
        <v>0.106</v>
      </c>
      <c r="O9" s="118">
        <v>7.8100000000000003E-2</v>
      </c>
      <c r="P9" s="129"/>
      <c r="Q9" s="111"/>
    </row>
    <row r="10" spans="2:17" ht="14.4" thickBot="1" x14ac:dyDescent="0.3">
      <c r="B10" s="112"/>
      <c r="C10" s="130" t="s">
        <v>205</v>
      </c>
      <c r="D10" s="114"/>
      <c r="E10" s="114"/>
      <c r="F10" s="114"/>
      <c r="G10" s="114"/>
      <c r="H10" s="114"/>
      <c r="I10" s="111"/>
      <c r="J10" s="112"/>
      <c r="K10" s="130" t="s">
        <v>205</v>
      </c>
      <c r="L10" s="114"/>
      <c r="M10" s="114"/>
      <c r="N10" s="114"/>
      <c r="O10" s="114"/>
      <c r="P10" s="114"/>
      <c r="Q10" s="111"/>
    </row>
    <row r="11" spans="2:17" ht="14.4" thickBot="1" x14ac:dyDescent="0.3">
      <c r="B11" s="112"/>
      <c r="C11" s="121" t="s">
        <v>200</v>
      </c>
      <c r="D11" s="121" t="s">
        <v>218</v>
      </c>
      <c r="E11" s="121" t="s">
        <v>219</v>
      </c>
      <c r="F11" s="121" t="s">
        <v>220</v>
      </c>
      <c r="G11" s="121" t="s">
        <v>221</v>
      </c>
      <c r="H11" s="121" t="s">
        <v>196</v>
      </c>
      <c r="I11" s="111"/>
      <c r="J11" s="112"/>
      <c r="K11" s="121" t="s">
        <v>200</v>
      </c>
      <c r="L11" s="121" t="s">
        <v>218</v>
      </c>
      <c r="M11" s="121" t="s">
        <v>219</v>
      </c>
      <c r="N11" s="121" t="s">
        <v>220</v>
      </c>
      <c r="O11" s="121" t="s">
        <v>221</v>
      </c>
      <c r="P11" s="121" t="s">
        <v>196</v>
      </c>
      <c r="Q11" s="111"/>
    </row>
    <row r="12" spans="2:17" ht="14.4" thickBot="1" x14ac:dyDescent="0.3">
      <c r="B12" s="112"/>
      <c r="C12" s="118" t="s">
        <v>201</v>
      </c>
      <c r="D12" s="118">
        <v>3.4971999999999999</v>
      </c>
      <c r="E12" s="118">
        <v>3</v>
      </c>
      <c r="F12" s="118">
        <v>1.1657</v>
      </c>
      <c r="G12" s="118">
        <v>272.15559999999999</v>
      </c>
      <c r="H12" s="131">
        <v>2.1731000000000001E-8</v>
      </c>
      <c r="I12" s="111"/>
      <c r="J12" s="112"/>
      <c r="K12" s="118" t="s">
        <v>201</v>
      </c>
      <c r="L12" s="118">
        <v>0.17299999999999999</v>
      </c>
      <c r="M12" s="118">
        <v>3</v>
      </c>
      <c r="N12" s="118">
        <v>5.7700000000000001E-2</v>
      </c>
      <c r="O12" s="118">
        <v>6.8701999999999996</v>
      </c>
      <c r="P12" s="131">
        <v>1.32E-2</v>
      </c>
      <c r="Q12" s="111"/>
    </row>
    <row r="13" spans="2:17" ht="14.4" thickBot="1" x14ac:dyDescent="0.3">
      <c r="B13" s="112"/>
      <c r="C13" s="121" t="s">
        <v>203</v>
      </c>
      <c r="D13" s="121">
        <v>3.4299999999999997E-2</v>
      </c>
      <c r="E13" s="121">
        <v>8</v>
      </c>
      <c r="F13" s="118">
        <v>4.3E-3</v>
      </c>
      <c r="G13" s="114"/>
      <c r="H13" s="114"/>
      <c r="I13" s="111"/>
      <c r="J13" s="112"/>
      <c r="K13" s="121" t="s">
        <v>203</v>
      </c>
      <c r="L13" s="121">
        <v>6.7100000000000007E-2</v>
      </c>
      <c r="M13" s="121">
        <v>8</v>
      </c>
      <c r="N13" s="118">
        <v>8.3999999999999995E-3</v>
      </c>
      <c r="O13" s="114"/>
      <c r="P13" s="114"/>
      <c r="Q13" s="111"/>
    </row>
    <row r="14" spans="2:17" ht="14.4" thickBot="1" x14ac:dyDescent="0.3">
      <c r="B14" s="112"/>
      <c r="C14" s="132" t="s">
        <v>204</v>
      </c>
      <c r="D14" s="133">
        <v>3.5314999999999999</v>
      </c>
      <c r="E14" s="134">
        <v>11</v>
      </c>
      <c r="F14" s="114"/>
      <c r="G14" s="114"/>
      <c r="H14" s="114"/>
      <c r="I14" s="111"/>
      <c r="J14" s="112"/>
      <c r="K14" s="132" t="s">
        <v>204</v>
      </c>
      <c r="L14" s="133">
        <v>0.24010000000000001</v>
      </c>
      <c r="M14" s="134">
        <v>11</v>
      </c>
      <c r="N14" s="114"/>
      <c r="O14" s="114"/>
      <c r="P14" s="114"/>
      <c r="Q14" s="111"/>
    </row>
    <row r="15" spans="2:17" x14ac:dyDescent="0.25">
      <c r="B15" s="112"/>
      <c r="C15" s="135"/>
      <c r="D15" s="135"/>
      <c r="E15" s="135"/>
      <c r="F15" s="114"/>
      <c r="G15" s="114"/>
      <c r="H15" s="114"/>
      <c r="I15" s="111"/>
      <c r="J15" s="112"/>
      <c r="K15" s="114"/>
      <c r="L15" s="114"/>
      <c r="M15" s="114"/>
      <c r="N15" s="114"/>
      <c r="O15" s="114"/>
      <c r="P15" s="114"/>
      <c r="Q15" s="111"/>
    </row>
    <row r="16" spans="2:17" x14ac:dyDescent="0.25">
      <c r="B16" s="112"/>
      <c r="C16" s="114"/>
      <c r="D16" s="114"/>
      <c r="E16" s="114"/>
      <c r="F16" s="114"/>
      <c r="G16" s="114"/>
      <c r="H16" s="114"/>
      <c r="I16" s="111"/>
      <c r="J16" s="112"/>
      <c r="K16" s="114"/>
      <c r="L16" s="114"/>
      <c r="M16" s="114"/>
      <c r="N16" s="114"/>
      <c r="O16" s="114"/>
      <c r="P16" s="114"/>
      <c r="Q16" s="111"/>
    </row>
    <row r="17" spans="2:17" ht="14.4" thickBot="1" x14ac:dyDescent="0.3">
      <c r="B17" s="112"/>
      <c r="C17" s="130" t="s">
        <v>206</v>
      </c>
      <c r="D17" s="114"/>
      <c r="E17" s="114"/>
      <c r="F17" s="114"/>
      <c r="G17" s="114"/>
      <c r="H17" s="114"/>
      <c r="I17" s="111"/>
      <c r="J17" s="112"/>
      <c r="K17" s="130" t="s">
        <v>245</v>
      </c>
      <c r="L17" s="114"/>
      <c r="M17" s="114"/>
      <c r="N17" s="114"/>
      <c r="O17" s="114"/>
      <c r="P17" s="114"/>
      <c r="Q17" s="111"/>
    </row>
    <row r="18" spans="2:17" ht="14.4" thickBot="1" x14ac:dyDescent="0.3">
      <c r="B18" s="112"/>
      <c r="C18" s="121" t="s">
        <v>225</v>
      </c>
      <c r="D18" s="121" t="s">
        <v>222</v>
      </c>
      <c r="E18" s="121" t="s">
        <v>223</v>
      </c>
      <c r="F18" s="121" t="s">
        <v>224</v>
      </c>
      <c r="G18" s="114"/>
      <c r="H18" s="114"/>
      <c r="I18" s="111"/>
      <c r="J18" s="112"/>
      <c r="K18" s="121" t="s">
        <v>225</v>
      </c>
      <c r="L18" s="121" t="s">
        <v>222</v>
      </c>
      <c r="M18" s="121" t="s">
        <v>223</v>
      </c>
      <c r="N18" s="121" t="s">
        <v>224</v>
      </c>
      <c r="O18" s="114"/>
      <c r="P18" s="114"/>
      <c r="Q18" s="111"/>
    </row>
    <row r="19" spans="2:17" ht="14.4" thickBot="1" x14ac:dyDescent="0.3">
      <c r="B19" s="112"/>
      <c r="C19" s="118" t="s">
        <v>208</v>
      </c>
      <c r="D19" s="118">
        <v>10.4095</v>
      </c>
      <c r="E19" s="136">
        <v>1.0053E-3</v>
      </c>
      <c r="F19" s="136" t="s">
        <v>207</v>
      </c>
      <c r="G19" s="114"/>
      <c r="H19" s="114"/>
      <c r="I19" s="111"/>
      <c r="J19" s="112"/>
      <c r="K19" s="118" t="s">
        <v>197</v>
      </c>
      <c r="L19" s="118">
        <v>1.6387</v>
      </c>
      <c r="M19" s="137">
        <v>0.65497380000000005</v>
      </c>
      <c r="N19" s="137" t="s">
        <v>244</v>
      </c>
      <c r="O19" s="114"/>
      <c r="P19" s="114"/>
      <c r="Q19" s="111"/>
    </row>
    <row r="20" spans="2:17" ht="14.4" thickBot="1" x14ac:dyDescent="0.3">
      <c r="B20" s="112"/>
      <c r="C20" s="118" t="s">
        <v>209</v>
      </c>
      <c r="D20" s="118">
        <v>22.054099999999998</v>
      </c>
      <c r="E20" s="136">
        <v>1.0053E-3</v>
      </c>
      <c r="F20" s="136" t="s">
        <v>207</v>
      </c>
      <c r="G20" s="114"/>
      <c r="H20" s="114"/>
      <c r="I20" s="111"/>
      <c r="J20" s="112"/>
      <c r="K20" s="118" t="s">
        <v>198</v>
      </c>
      <c r="L20" s="118">
        <v>1.0713999999999999</v>
      </c>
      <c r="M20" s="137">
        <v>0.86015830000000004</v>
      </c>
      <c r="N20" s="137" t="s">
        <v>216</v>
      </c>
      <c r="O20" s="114"/>
      <c r="P20" s="114"/>
      <c r="Q20" s="111"/>
    </row>
    <row r="21" spans="2:17" ht="14.4" thickBot="1" x14ac:dyDescent="0.3">
      <c r="B21" s="112"/>
      <c r="C21" s="118" t="s">
        <v>210</v>
      </c>
      <c r="D21" s="118">
        <v>38.462299999999999</v>
      </c>
      <c r="E21" s="136">
        <v>1.0053E-3</v>
      </c>
      <c r="F21" s="136" t="s">
        <v>207</v>
      </c>
      <c r="G21" s="114"/>
      <c r="H21" s="114"/>
      <c r="I21" s="111"/>
      <c r="J21" s="112"/>
      <c r="K21" s="118" t="s">
        <v>199</v>
      </c>
      <c r="L21" s="118">
        <v>4.1597</v>
      </c>
      <c r="M21" s="137">
        <v>7.2308899999999995E-2</v>
      </c>
      <c r="N21" s="137" t="s">
        <v>216</v>
      </c>
      <c r="O21" s="114"/>
      <c r="P21" s="114"/>
      <c r="Q21" s="111"/>
    </row>
    <row r="22" spans="2:17" ht="14.4" thickBot="1" x14ac:dyDescent="0.3">
      <c r="B22" s="112"/>
      <c r="C22" s="118" t="s">
        <v>211</v>
      </c>
      <c r="D22" s="118">
        <v>11.644500000000001</v>
      </c>
      <c r="E22" s="136">
        <v>1.0053E-3</v>
      </c>
      <c r="F22" s="136" t="s">
        <v>207</v>
      </c>
      <c r="G22" s="114"/>
      <c r="H22" s="114"/>
      <c r="I22" s="111"/>
      <c r="J22" s="112"/>
      <c r="K22" s="118" t="s">
        <v>211</v>
      </c>
      <c r="L22" s="118">
        <v>0.56720000000000004</v>
      </c>
      <c r="M22" s="137">
        <v>0.89999470000000004</v>
      </c>
      <c r="N22" s="137" t="s">
        <v>216</v>
      </c>
      <c r="O22" s="114"/>
      <c r="P22" s="114"/>
      <c r="Q22" s="111"/>
    </row>
    <row r="23" spans="2:17" ht="14.4" thickBot="1" x14ac:dyDescent="0.3">
      <c r="B23" s="112"/>
      <c r="C23" s="118" t="s">
        <v>212</v>
      </c>
      <c r="D23" s="118">
        <v>28.052800000000001</v>
      </c>
      <c r="E23" s="136">
        <v>1.0053E-3</v>
      </c>
      <c r="F23" s="136" t="s">
        <v>207</v>
      </c>
      <c r="G23" s="114"/>
      <c r="H23" s="114"/>
      <c r="I23" s="111"/>
      <c r="J23" s="112"/>
      <c r="K23" s="118" t="s">
        <v>212</v>
      </c>
      <c r="L23" s="118">
        <v>5.7983000000000002</v>
      </c>
      <c r="M23" s="138">
        <v>1.45757E-2</v>
      </c>
      <c r="N23" s="138" t="s">
        <v>217</v>
      </c>
      <c r="O23" s="114"/>
      <c r="P23" s="114"/>
      <c r="Q23" s="111"/>
    </row>
    <row r="24" spans="2:17" ht="14.4" thickBot="1" x14ac:dyDescent="0.3">
      <c r="B24" s="112"/>
      <c r="C24" s="118" t="s">
        <v>213</v>
      </c>
      <c r="D24" s="118">
        <v>16.408200000000001</v>
      </c>
      <c r="E24" s="136">
        <v>1.0053E-3</v>
      </c>
      <c r="F24" s="136" t="s">
        <v>207</v>
      </c>
      <c r="G24" s="114"/>
      <c r="H24" s="114"/>
      <c r="I24" s="111"/>
      <c r="J24" s="112"/>
      <c r="K24" s="118" t="s">
        <v>213</v>
      </c>
      <c r="L24" s="118">
        <v>5.2310999999999996</v>
      </c>
      <c r="M24" s="138">
        <v>2.5066999999999999E-2</v>
      </c>
      <c r="N24" s="138" t="s">
        <v>217</v>
      </c>
      <c r="O24" s="114"/>
      <c r="P24" s="114"/>
      <c r="Q24" s="111"/>
    </row>
    <row r="25" spans="2:17" x14ac:dyDescent="0.25">
      <c r="B25" s="112"/>
      <c r="C25" s="114"/>
      <c r="D25" s="114"/>
      <c r="E25" s="114"/>
      <c r="F25" s="114"/>
      <c r="G25" s="114"/>
      <c r="H25" s="114"/>
      <c r="I25" s="111"/>
      <c r="J25" s="112"/>
      <c r="K25" s="114"/>
      <c r="L25" s="114"/>
      <c r="M25" s="114"/>
      <c r="N25" s="114"/>
      <c r="O25" s="114"/>
      <c r="P25" s="114"/>
      <c r="Q25" s="111"/>
    </row>
    <row r="26" spans="2:17" x14ac:dyDescent="0.25">
      <c r="B26" s="112"/>
      <c r="C26" s="157" t="s">
        <v>232</v>
      </c>
      <c r="D26" s="114"/>
      <c r="E26" s="114"/>
      <c r="F26" s="114"/>
      <c r="G26" s="114"/>
      <c r="H26" s="114"/>
      <c r="I26" s="111"/>
      <c r="J26" s="112"/>
      <c r="K26" s="139" t="s">
        <v>246</v>
      </c>
      <c r="L26" s="114"/>
      <c r="M26" s="114"/>
      <c r="N26" s="114"/>
      <c r="O26" s="114"/>
      <c r="P26" s="114"/>
      <c r="Q26" s="111"/>
    </row>
    <row r="27" spans="2:17" x14ac:dyDescent="0.25">
      <c r="B27" s="112"/>
      <c r="C27" s="114"/>
      <c r="D27" s="114"/>
      <c r="E27" s="114"/>
      <c r="F27" s="114"/>
      <c r="G27" s="114"/>
      <c r="H27" s="114"/>
      <c r="I27" s="111"/>
      <c r="J27" s="112"/>
      <c r="K27" s="114" t="s">
        <v>247</v>
      </c>
      <c r="L27" s="114"/>
      <c r="M27" s="114"/>
      <c r="N27" s="114"/>
      <c r="O27" s="114"/>
      <c r="P27" s="114"/>
      <c r="Q27" s="111"/>
    </row>
    <row r="28" spans="2:17" ht="14.4" thickBot="1" x14ac:dyDescent="0.3">
      <c r="B28" s="117"/>
      <c r="C28" s="140"/>
      <c r="D28" s="115"/>
      <c r="E28" s="115"/>
      <c r="F28" s="115"/>
      <c r="G28" s="115"/>
      <c r="H28" s="115"/>
      <c r="I28" s="116"/>
      <c r="J28" s="117"/>
      <c r="K28" s="115"/>
      <c r="L28" s="115"/>
      <c r="M28" s="115"/>
      <c r="N28" s="115"/>
      <c r="O28" s="115"/>
      <c r="P28" s="115"/>
      <c r="Q28" s="116"/>
    </row>
    <row r="29" spans="2:17" x14ac:dyDescent="0.25">
      <c r="C29" s="141"/>
    </row>
    <row r="30" spans="2:17" x14ac:dyDescent="0.25">
      <c r="C30" s="142"/>
      <c r="D30" s="143"/>
      <c r="E30" s="143"/>
      <c r="F30" s="143"/>
      <c r="G30" s="142"/>
      <c r="H30" s="142"/>
    </row>
    <row r="31" spans="2:17" ht="14.4" thickBot="1" x14ac:dyDescent="0.3">
      <c r="C31" s="142"/>
      <c r="D31" s="142"/>
      <c r="E31" s="142"/>
      <c r="F31" s="142"/>
      <c r="G31" s="144"/>
      <c r="H31" s="144"/>
    </row>
    <row r="32" spans="2:17" ht="14.4" thickBot="1" x14ac:dyDescent="0.3">
      <c r="B32" s="110"/>
      <c r="C32" s="145"/>
      <c r="D32" s="145"/>
      <c r="E32" s="145"/>
      <c r="F32" s="145"/>
      <c r="G32" s="146"/>
      <c r="H32" s="146"/>
      <c r="I32" s="109"/>
      <c r="J32" s="110"/>
      <c r="K32" s="145"/>
      <c r="L32" s="145"/>
      <c r="M32" s="145"/>
      <c r="N32" s="145"/>
      <c r="O32" s="146"/>
      <c r="P32" s="146"/>
      <c r="Q32" s="109"/>
    </row>
    <row r="33" spans="2:17" ht="14.4" thickBot="1" x14ac:dyDescent="0.3">
      <c r="B33" s="112"/>
      <c r="C33" s="118" t="s">
        <v>214</v>
      </c>
      <c r="D33" s="147" t="s">
        <v>227</v>
      </c>
      <c r="E33" s="147" t="s">
        <v>228</v>
      </c>
      <c r="F33" s="122"/>
      <c r="G33" s="114"/>
      <c r="H33" s="114"/>
      <c r="I33" s="111"/>
      <c r="J33" s="112"/>
      <c r="K33" s="118" t="s">
        <v>214</v>
      </c>
      <c r="L33" s="147" t="s">
        <v>227</v>
      </c>
      <c r="M33" s="147" t="s">
        <v>228</v>
      </c>
      <c r="N33" s="122"/>
      <c r="O33" s="114"/>
      <c r="P33" s="114"/>
      <c r="Q33" s="111"/>
    </row>
    <row r="34" spans="2:17" x14ac:dyDescent="0.25">
      <c r="B34" s="112"/>
      <c r="C34" s="200" t="s">
        <v>191</v>
      </c>
      <c r="D34" s="148">
        <v>-2.69</v>
      </c>
      <c r="E34" s="148">
        <v>-1.31</v>
      </c>
      <c r="F34" s="129"/>
      <c r="G34" s="114"/>
      <c r="H34" s="114"/>
      <c r="I34" s="111"/>
      <c r="J34" s="112"/>
      <c r="K34" s="200" t="s">
        <v>192</v>
      </c>
      <c r="L34" s="148">
        <v>-2.15</v>
      </c>
      <c r="M34" s="148">
        <v>-1.33</v>
      </c>
      <c r="N34" s="129"/>
      <c r="O34" s="114"/>
      <c r="P34" s="114"/>
      <c r="Q34" s="111"/>
    </row>
    <row r="35" spans="2:17" x14ac:dyDescent="0.25">
      <c r="B35" s="112"/>
      <c r="C35" s="201"/>
      <c r="D35" s="149">
        <v>-2.52</v>
      </c>
      <c r="E35" s="149">
        <v>-1.46</v>
      </c>
      <c r="F35" s="122"/>
      <c r="G35" s="114"/>
      <c r="H35" s="114"/>
      <c r="I35" s="111"/>
      <c r="J35" s="112"/>
      <c r="K35" s="201"/>
      <c r="L35" s="149">
        <v>-2.27</v>
      </c>
      <c r="M35" s="149">
        <v>-1.17</v>
      </c>
      <c r="N35" s="122"/>
      <c r="O35" s="114"/>
      <c r="P35" s="114"/>
      <c r="Q35" s="111"/>
    </row>
    <row r="36" spans="2:17" ht="14.4" thickBot="1" x14ac:dyDescent="0.3">
      <c r="B36" s="112"/>
      <c r="C36" s="202"/>
      <c r="D36" s="150">
        <v>-2.61</v>
      </c>
      <c r="E36" s="150">
        <v>-1.35</v>
      </c>
      <c r="F36" s="129"/>
      <c r="G36" s="114"/>
      <c r="H36" s="114"/>
      <c r="I36" s="111"/>
      <c r="J36" s="112"/>
      <c r="K36" s="202"/>
      <c r="L36" s="150">
        <v>-2.2200000000000002</v>
      </c>
      <c r="M36" s="150">
        <v>-1.29</v>
      </c>
      <c r="N36" s="129"/>
      <c r="O36" s="114"/>
      <c r="P36" s="114"/>
      <c r="Q36" s="111"/>
    </row>
    <row r="37" spans="2:17" ht="14.4" thickBot="1" x14ac:dyDescent="0.3">
      <c r="B37" s="112"/>
      <c r="C37" s="118" t="s">
        <v>215</v>
      </c>
      <c r="D37" s="147">
        <v>-2.6067</v>
      </c>
      <c r="E37" s="147">
        <v>-1.3733</v>
      </c>
      <c r="F37" s="122"/>
      <c r="G37" s="114"/>
      <c r="H37" s="114"/>
      <c r="I37" s="111"/>
      <c r="J37" s="112"/>
      <c r="K37" s="118" t="s">
        <v>215</v>
      </c>
      <c r="L37" s="147">
        <v>-2.2132999999999998</v>
      </c>
      <c r="M37" s="147">
        <v>-1.2633000000000001</v>
      </c>
      <c r="N37" s="122"/>
      <c r="O37" s="114"/>
      <c r="P37" s="114"/>
      <c r="Q37" s="111"/>
    </row>
    <row r="38" spans="2:17" ht="14.4" thickBot="1" x14ac:dyDescent="0.3">
      <c r="B38" s="112"/>
      <c r="C38" s="118" t="s">
        <v>230</v>
      </c>
      <c r="D38" s="147">
        <v>8.5000000000000006E-2</v>
      </c>
      <c r="E38" s="147">
        <v>7.7700000000000005E-2</v>
      </c>
      <c r="F38" s="129"/>
      <c r="G38" s="114"/>
      <c r="H38" s="114"/>
      <c r="I38" s="111"/>
      <c r="J38" s="112"/>
      <c r="K38" s="118" t="s">
        <v>230</v>
      </c>
      <c r="L38" s="147">
        <v>6.0299999999999999E-2</v>
      </c>
      <c r="M38" s="147">
        <v>8.3299999999999999E-2</v>
      </c>
      <c r="N38" s="129"/>
      <c r="O38" s="114"/>
      <c r="P38" s="114"/>
      <c r="Q38" s="111"/>
    </row>
    <row r="39" spans="2:17" x14ac:dyDescent="0.25">
      <c r="B39" s="112"/>
      <c r="C39" s="114"/>
      <c r="D39" s="114"/>
      <c r="E39" s="114"/>
      <c r="F39" s="122"/>
      <c r="G39" s="114"/>
      <c r="H39" s="114"/>
      <c r="I39" s="111"/>
      <c r="J39" s="112"/>
      <c r="K39" s="114"/>
      <c r="L39" s="114"/>
      <c r="M39" s="114"/>
      <c r="N39" s="122"/>
      <c r="O39" s="114"/>
      <c r="P39" s="114"/>
      <c r="Q39" s="111"/>
    </row>
    <row r="40" spans="2:17" x14ac:dyDescent="0.25">
      <c r="B40" s="112"/>
      <c r="C40" s="114"/>
      <c r="D40" s="114"/>
      <c r="E40" s="114"/>
      <c r="F40" s="129"/>
      <c r="G40" s="114"/>
      <c r="H40" s="114"/>
      <c r="I40" s="111"/>
      <c r="J40" s="112"/>
      <c r="K40" s="114"/>
      <c r="L40" s="114"/>
      <c r="M40" s="114"/>
      <c r="N40" s="129"/>
      <c r="O40" s="114"/>
      <c r="P40" s="114"/>
      <c r="Q40" s="111"/>
    </row>
    <row r="41" spans="2:17" x14ac:dyDescent="0.25">
      <c r="B41" s="112"/>
      <c r="C41" s="130" t="s">
        <v>226</v>
      </c>
      <c r="D41" s="114"/>
      <c r="E41" s="114"/>
      <c r="F41" s="114"/>
      <c r="G41" s="114"/>
      <c r="H41" s="114"/>
      <c r="I41" s="111"/>
      <c r="J41" s="112"/>
      <c r="K41" s="130" t="s">
        <v>226</v>
      </c>
      <c r="L41" s="114"/>
      <c r="M41" s="114"/>
      <c r="N41" s="114"/>
      <c r="O41" s="114"/>
      <c r="P41" s="114"/>
      <c r="Q41" s="111"/>
    </row>
    <row r="42" spans="2:17" ht="14.4" thickBot="1" x14ac:dyDescent="0.3">
      <c r="B42" s="112"/>
      <c r="C42" s="114"/>
      <c r="D42" s="114"/>
      <c r="E42" s="114"/>
      <c r="F42" s="114"/>
      <c r="G42" s="114"/>
      <c r="H42" s="114"/>
      <c r="I42" s="111"/>
      <c r="J42" s="112"/>
      <c r="K42" s="114"/>
      <c r="L42" s="114"/>
      <c r="M42" s="114"/>
      <c r="N42" s="114"/>
      <c r="O42" s="114"/>
      <c r="P42" s="114"/>
      <c r="Q42" s="111"/>
    </row>
    <row r="43" spans="2:17" ht="14.4" thickBot="1" x14ac:dyDescent="0.3">
      <c r="B43" s="112"/>
      <c r="C43" s="121" t="s">
        <v>200</v>
      </c>
      <c r="D43" s="121" t="s">
        <v>218</v>
      </c>
      <c r="E43" s="121" t="s">
        <v>219</v>
      </c>
      <c r="F43" s="121" t="s">
        <v>220</v>
      </c>
      <c r="G43" s="121" t="s">
        <v>221</v>
      </c>
      <c r="H43" s="121" t="s">
        <v>196</v>
      </c>
      <c r="I43" s="111"/>
      <c r="J43" s="112"/>
      <c r="K43" s="121" t="s">
        <v>200</v>
      </c>
      <c r="L43" s="121" t="s">
        <v>218</v>
      </c>
      <c r="M43" s="121" t="s">
        <v>219</v>
      </c>
      <c r="N43" s="121" t="s">
        <v>220</v>
      </c>
      <c r="O43" s="121" t="s">
        <v>221</v>
      </c>
      <c r="P43" s="121" t="s">
        <v>196</v>
      </c>
      <c r="Q43" s="111"/>
    </row>
    <row r="44" spans="2:17" ht="14.4" thickBot="1" x14ac:dyDescent="0.3">
      <c r="B44" s="112"/>
      <c r="C44" s="147" t="s">
        <v>201</v>
      </c>
      <c r="D44" s="147">
        <v>2.2816999999999998</v>
      </c>
      <c r="E44" s="147">
        <v>1</v>
      </c>
      <c r="F44" s="147">
        <v>2.2816999999999998</v>
      </c>
      <c r="G44" s="147">
        <v>343.96980000000002</v>
      </c>
      <c r="H44" s="151">
        <v>4.9743999999999997E-5</v>
      </c>
      <c r="I44" s="111"/>
      <c r="J44" s="112"/>
      <c r="K44" s="118" t="s">
        <v>201</v>
      </c>
      <c r="L44" s="118">
        <v>1.3537999999999999</v>
      </c>
      <c r="M44" s="118">
        <v>1</v>
      </c>
      <c r="N44" s="118">
        <v>1.3537999999999999</v>
      </c>
      <c r="O44" s="118">
        <v>256.2303</v>
      </c>
      <c r="P44" s="131">
        <v>8.9058E-5</v>
      </c>
      <c r="Q44" s="111"/>
    </row>
    <row r="45" spans="2:17" ht="14.4" thickBot="1" x14ac:dyDescent="0.3">
      <c r="B45" s="112"/>
      <c r="C45" s="147" t="s">
        <v>202</v>
      </c>
      <c r="D45" s="147">
        <v>2.6499999999999999E-2</v>
      </c>
      <c r="E45" s="147">
        <v>4</v>
      </c>
      <c r="F45" s="118">
        <v>6.6E-3</v>
      </c>
      <c r="G45" s="114"/>
      <c r="H45" s="114"/>
      <c r="I45" s="111"/>
      <c r="J45" s="112"/>
      <c r="K45" s="121" t="s">
        <v>203</v>
      </c>
      <c r="L45" s="121">
        <v>2.1100000000000001E-2</v>
      </c>
      <c r="M45" s="121">
        <v>4</v>
      </c>
      <c r="N45" s="118">
        <v>5.3E-3</v>
      </c>
      <c r="O45" s="114"/>
      <c r="P45" s="114"/>
      <c r="Q45" s="111"/>
    </row>
    <row r="46" spans="2:17" ht="14.4" thickBot="1" x14ac:dyDescent="0.3">
      <c r="B46" s="112"/>
      <c r="C46" s="147" t="s">
        <v>204</v>
      </c>
      <c r="D46" s="147">
        <v>2.3081999999999998</v>
      </c>
      <c r="E46" s="147">
        <v>5</v>
      </c>
      <c r="F46" s="114"/>
      <c r="G46" s="114"/>
      <c r="H46" s="114"/>
      <c r="I46" s="111"/>
      <c r="J46" s="112"/>
      <c r="K46" s="132" t="s">
        <v>204</v>
      </c>
      <c r="L46" s="133">
        <v>1.3749</v>
      </c>
      <c r="M46" s="134">
        <v>5</v>
      </c>
      <c r="N46" s="114"/>
      <c r="O46" s="114"/>
      <c r="P46" s="114"/>
      <c r="Q46" s="111"/>
    </row>
    <row r="47" spans="2:17" x14ac:dyDescent="0.25">
      <c r="B47" s="112"/>
      <c r="C47" s="114"/>
      <c r="D47" s="114"/>
      <c r="E47" s="114"/>
      <c r="F47" s="114"/>
      <c r="G47" s="114"/>
      <c r="H47" s="114"/>
      <c r="I47" s="111"/>
      <c r="J47" s="112"/>
      <c r="K47" s="114"/>
      <c r="L47" s="114"/>
      <c r="M47" s="114"/>
      <c r="N47" s="114"/>
      <c r="O47" s="114"/>
      <c r="P47" s="114"/>
      <c r="Q47" s="111"/>
    </row>
    <row r="48" spans="2:17" x14ac:dyDescent="0.25">
      <c r="B48" s="112"/>
      <c r="C48" s="114"/>
      <c r="D48" s="114"/>
      <c r="E48" s="114"/>
      <c r="F48" s="114"/>
      <c r="G48" s="114"/>
      <c r="H48" s="114"/>
      <c r="I48" s="111"/>
      <c r="J48" s="112"/>
      <c r="K48" s="114"/>
      <c r="L48" s="114"/>
      <c r="M48" s="114"/>
      <c r="N48" s="114"/>
      <c r="O48" s="114"/>
      <c r="P48" s="114"/>
      <c r="Q48" s="111"/>
    </row>
    <row r="49" spans="2:17" x14ac:dyDescent="0.25">
      <c r="B49" s="112"/>
      <c r="C49" s="152" t="s">
        <v>206</v>
      </c>
      <c r="D49" s="114"/>
      <c r="E49" s="114"/>
      <c r="F49" s="114"/>
      <c r="G49" s="114"/>
      <c r="H49" s="114"/>
      <c r="I49" s="111"/>
      <c r="J49" s="112"/>
      <c r="K49" s="152" t="s">
        <v>206</v>
      </c>
      <c r="L49" s="114"/>
      <c r="M49" s="114"/>
      <c r="N49" s="114"/>
      <c r="O49" s="114"/>
      <c r="P49" s="114"/>
      <c r="Q49" s="111"/>
    </row>
    <row r="50" spans="2:17" ht="14.4" thickBot="1" x14ac:dyDescent="0.3">
      <c r="B50" s="112"/>
      <c r="C50" s="114"/>
      <c r="D50" s="114"/>
      <c r="E50" s="114"/>
      <c r="F50" s="114"/>
      <c r="G50" s="114"/>
      <c r="H50" s="114"/>
      <c r="I50" s="111"/>
      <c r="J50" s="112"/>
      <c r="K50" s="114"/>
      <c r="L50" s="114"/>
      <c r="M50" s="114"/>
      <c r="N50" s="114"/>
      <c r="O50" s="114"/>
      <c r="P50" s="114"/>
      <c r="Q50" s="111"/>
    </row>
    <row r="51" spans="2:17" ht="14.4" thickBot="1" x14ac:dyDescent="0.3">
      <c r="B51" s="112"/>
      <c r="C51" s="121" t="s">
        <v>225</v>
      </c>
      <c r="D51" s="121" t="s">
        <v>222</v>
      </c>
      <c r="E51" s="121" t="s">
        <v>223</v>
      </c>
      <c r="F51" s="121" t="s">
        <v>224</v>
      </c>
      <c r="G51" s="114"/>
      <c r="H51" s="114"/>
      <c r="I51" s="111"/>
      <c r="J51" s="112"/>
      <c r="K51" s="121" t="s">
        <v>225</v>
      </c>
      <c r="L51" s="121" t="s">
        <v>222</v>
      </c>
      <c r="M51" s="121" t="s">
        <v>223</v>
      </c>
      <c r="N51" s="121" t="s">
        <v>224</v>
      </c>
      <c r="O51" s="114"/>
      <c r="P51" s="114"/>
      <c r="Q51" s="111"/>
    </row>
    <row r="52" spans="2:17" ht="14.4" thickBot="1" x14ac:dyDescent="0.3">
      <c r="B52" s="112"/>
      <c r="C52" s="147" t="s">
        <v>229</v>
      </c>
      <c r="D52" s="147">
        <v>26.2286</v>
      </c>
      <c r="E52" s="153">
        <v>1.0053E-3</v>
      </c>
      <c r="F52" s="153" t="s">
        <v>207</v>
      </c>
      <c r="G52" s="114"/>
      <c r="H52" s="114"/>
      <c r="I52" s="111"/>
      <c r="J52" s="112"/>
      <c r="K52" s="147" t="s">
        <v>229</v>
      </c>
      <c r="L52" s="147">
        <v>22.637599999999999</v>
      </c>
      <c r="M52" s="153">
        <v>1.0053E-3</v>
      </c>
      <c r="N52" s="153" t="s">
        <v>207</v>
      </c>
      <c r="O52" s="114"/>
      <c r="P52" s="114"/>
      <c r="Q52" s="111"/>
    </row>
    <row r="53" spans="2:17" x14ac:dyDescent="0.25">
      <c r="B53" s="112"/>
      <c r="C53" s="114"/>
      <c r="D53" s="114"/>
      <c r="E53" s="114"/>
      <c r="F53" s="114"/>
      <c r="G53" s="114"/>
      <c r="H53" s="114"/>
      <c r="I53" s="111"/>
      <c r="J53" s="112"/>
      <c r="K53" s="114"/>
      <c r="L53" s="114"/>
      <c r="M53" s="114"/>
      <c r="N53" s="114"/>
      <c r="O53" s="114"/>
      <c r="P53" s="114"/>
      <c r="Q53" s="111"/>
    </row>
    <row r="54" spans="2:17" x14ac:dyDescent="0.25">
      <c r="B54" s="112"/>
      <c r="C54" s="157" t="s">
        <v>231</v>
      </c>
      <c r="D54" s="114"/>
      <c r="E54" s="114"/>
      <c r="F54" s="114"/>
      <c r="G54" s="114"/>
      <c r="H54" s="114"/>
      <c r="I54" s="111"/>
      <c r="J54" s="112"/>
      <c r="K54" s="157" t="s">
        <v>231</v>
      </c>
      <c r="L54" s="114"/>
      <c r="M54" s="114"/>
      <c r="N54" s="114"/>
      <c r="O54" s="114"/>
      <c r="P54" s="114"/>
      <c r="Q54" s="111"/>
    </row>
    <row r="55" spans="2:17" x14ac:dyDescent="0.25">
      <c r="B55" s="112"/>
      <c r="C55" s="114"/>
      <c r="D55" s="114"/>
      <c r="E55" s="114"/>
      <c r="F55" s="114"/>
      <c r="G55" s="114"/>
      <c r="H55" s="114"/>
      <c r="I55" s="111"/>
      <c r="J55" s="112"/>
      <c r="K55" s="114"/>
      <c r="L55" s="114"/>
      <c r="M55" s="114"/>
      <c r="N55" s="114"/>
      <c r="O55" s="114"/>
      <c r="P55" s="114"/>
      <c r="Q55" s="111"/>
    </row>
    <row r="56" spans="2:17" ht="14.4" thickBot="1" x14ac:dyDescent="0.3">
      <c r="B56" s="117"/>
      <c r="C56" s="154"/>
      <c r="D56" s="155"/>
      <c r="E56" s="155"/>
      <c r="F56" s="155"/>
      <c r="G56" s="156"/>
      <c r="H56" s="156"/>
      <c r="I56" s="116"/>
      <c r="J56" s="117"/>
      <c r="K56" s="154"/>
      <c r="L56" s="155"/>
      <c r="M56" s="155"/>
      <c r="N56" s="155"/>
      <c r="O56" s="156"/>
      <c r="P56" s="156"/>
      <c r="Q56" s="116"/>
    </row>
    <row r="57" spans="2:17" ht="14.4" thickBot="1" x14ac:dyDescent="0.3">
      <c r="B57" s="110"/>
      <c r="C57" s="145"/>
      <c r="D57" s="145"/>
      <c r="E57" s="145"/>
      <c r="F57" s="145"/>
      <c r="G57" s="146"/>
      <c r="H57" s="146"/>
      <c r="I57" s="109"/>
      <c r="J57" s="110"/>
      <c r="K57" s="145"/>
      <c r="L57" s="145"/>
      <c r="M57" s="145"/>
      <c r="N57" s="145"/>
      <c r="O57" s="146"/>
      <c r="P57" s="146"/>
      <c r="Q57" s="109"/>
    </row>
    <row r="58" spans="2:17" ht="14.4" thickBot="1" x14ac:dyDescent="0.3">
      <c r="B58" s="112"/>
      <c r="C58" s="118" t="s">
        <v>214</v>
      </c>
      <c r="D58" s="147" t="s">
        <v>227</v>
      </c>
      <c r="E58" s="147" t="s">
        <v>228</v>
      </c>
      <c r="F58" s="122"/>
      <c r="G58" s="114"/>
      <c r="H58" s="114"/>
      <c r="I58" s="111"/>
      <c r="J58" s="112"/>
      <c r="K58" s="118" t="s">
        <v>214</v>
      </c>
      <c r="L58" s="147" t="s">
        <v>227</v>
      </c>
      <c r="M58" s="147" t="s">
        <v>228</v>
      </c>
      <c r="N58" s="122"/>
      <c r="O58" s="114"/>
      <c r="P58" s="114"/>
      <c r="Q58" s="111"/>
    </row>
    <row r="59" spans="2:17" x14ac:dyDescent="0.25">
      <c r="B59" s="112"/>
      <c r="C59" s="200" t="s">
        <v>193</v>
      </c>
      <c r="D59" s="148">
        <v>-1.77</v>
      </c>
      <c r="E59" s="148">
        <v>-1.31</v>
      </c>
      <c r="F59" s="129"/>
      <c r="G59" s="114"/>
      <c r="H59" s="114"/>
      <c r="I59" s="111"/>
      <c r="J59" s="112"/>
      <c r="K59" s="200" t="s">
        <v>194</v>
      </c>
      <c r="L59" s="148">
        <v>-1.06</v>
      </c>
      <c r="M59" s="148">
        <v>-1.52</v>
      </c>
      <c r="N59" s="129"/>
      <c r="O59" s="114"/>
      <c r="P59" s="114"/>
      <c r="Q59" s="111"/>
    </row>
    <row r="60" spans="2:17" x14ac:dyDescent="0.25">
      <c r="B60" s="112"/>
      <c r="C60" s="201"/>
      <c r="D60" s="149">
        <v>-1.7</v>
      </c>
      <c r="E60" s="149">
        <v>-1.39</v>
      </c>
      <c r="F60" s="122"/>
      <c r="G60" s="114"/>
      <c r="H60" s="114"/>
      <c r="I60" s="111"/>
      <c r="J60" s="112"/>
      <c r="K60" s="201"/>
      <c r="L60" s="149">
        <v>-1.1499999999999999</v>
      </c>
      <c r="M60" s="149">
        <v>-1.66</v>
      </c>
      <c r="N60" s="122"/>
      <c r="O60" s="114"/>
      <c r="P60" s="114"/>
      <c r="Q60" s="111"/>
    </row>
    <row r="61" spans="2:17" ht="14.4" thickBot="1" x14ac:dyDescent="0.3">
      <c r="B61" s="112"/>
      <c r="C61" s="202"/>
      <c r="D61" s="150">
        <v>-1.85</v>
      </c>
      <c r="E61" s="150">
        <v>-1.18</v>
      </c>
      <c r="F61" s="129"/>
      <c r="G61" s="114"/>
      <c r="H61" s="114"/>
      <c r="I61" s="111"/>
      <c r="J61" s="112"/>
      <c r="K61" s="202"/>
      <c r="L61" s="150">
        <v>-1.18</v>
      </c>
      <c r="M61" s="150">
        <v>-1.53</v>
      </c>
      <c r="N61" s="129"/>
      <c r="O61" s="114"/>
      <c r="P61" s="114"/>
      <c r="Q61" s="111"/>
    </row>
    <row r="62" spans="2:17" ht="14.4" thickBot="1" x14ac:dyDescent="0.3">
      <c r="B62" s="112"/>
      <c r="C62" s="118" t="s">
        <v>215</v>
      </c>
      <c r="D62" s="147">
        <v>-1.7733000000000001</v>
      </c>
      <c r="E62" s="147">
        <v>-1.2932999999999999</v>
      </c>
      <c r="F62" s="129"/>
      <c r="G62" s="114"/>
      <c r="H62" s="114"/>
      <c r="I62" s="111"/>
      <c r="J62" s="112"/>
      <c r="K62" s="118" t="s">
        <v>215</v>
      </c>
      <c r="L62" s="147">
        <v>-1.1299999999999999</v>
      </c>
      <c r="M62" s="147">
        <v>-1.57</v>
      </c>
      <c r="N62" s="122"/>
      <c r="O62" s="114"/>
      <c r="P62" s="114"/>
      <c r="Q62" s="111"/>
    </row>
    <row r="63" spans="2:17" ht="14.4" thickBot="1" x14ac:dyDescent="0.3">
      <c r="B63" s="112"/>
      <c r="C63" s="118" t="s">
        <v>230</v>
      </c>
      <c r="D63" s="147">
        <v>7.51E-2</v>
      </c>
      <c r="E63" s="147">
        <v>0.106</v>
      </c>
      <c r="F63" s="129"/>
      <c r="G63" s="114"/>
      <c r="H63" s="114"/>
      <c r="I63" s="111"/>
      <c r="J63" s="112"/>
      <c r="K63" s="118" t="s">
        <v>230</v>
      </c>
      <c r="L63" s="147">
        <v>6.2399999999999997E-2</v>
      </c>
      <c r="M63" s="147">
        <v>7.8100000000000003E-2</v>
      </c>
      <c r="N63" s="129"/>
      <c r="O63" s="114"/>
      <c r="P63" s="114"/>
      <c r="Q63" s="111"/>
    </row>
    <row r="64" spans="2:17" x14ac:dyDescent="0.25">
      <c r="B64" s="112"/>
      <c r="C64" s="114"/>
      <c r="D64" s="114"/>
      <c r="E64" s="114"/>
      <c r="F64" s="122"/>
      <c r="G64" s="114"/>
      <c r="H64" s="114"/>
      <c r="I64" s="111"/>
      <c r="J64" s="112"/>
      <c r="K64" s="114"/>
      <c r="L64" s="114"/>
      <c r="M64" s="114"/>
      <c r="N64" s="122"/>
      <c r="O64" s="114"/>
      <c r="P64" s="114"/>
      <c r="Q64" s="111"/>
    </row>
    <row r="65" spans="2:17" x14ac:dyDescent="0.25">
      <c r="B65" s="112"/>
      <c r="C65" s="114"/>
      <c r="D65" s="114"/>
      <c r="E65" s="114"/>
      <c r="F65" s="129"/>
      <c r="G65" s="114"/>
      <c r="H65" s="114"/>
      <c r="I65" s="111"/>
      <c r="J65" s="112"/>
      <c r="K65" s="114"/>
      <c r="L65" s="114"/>
      <c r="M65" s="114"/>
      <c r="N65" s="129"/>
      <c r="O65" s="114"/>
      <c r="P65" s="114"/>
      <c r="Q65" s="111"/>
    </row>
    <row r="66" spans="2:17" x14ac:dyDescent="0.25">
      <c r="B66" s="112"/>
      <c r="C66" s="130" t="s">
        <v>226</v>
      </c>
      <c r="D66" s="114"/>
      <c r="E66" s="114"/>
      <c r="F66" s="114"/>
      <c r="G66" s="114"/>
      <c r="H66" s="114"/>
      <c r="I66" s="111"/>
      <c r="J66" s="112"/>
      <c r="K66" s="130" t="s">
        <v>226</v>
      </c>
      <c r="L66" s="114"/>
      <c r="M66" s="114"/>
      <c r="N66" s="114"/>
      <c r="O66" s="114"/>
      <c r="P66" s="114"/>
      <c r="Q66" s="111"/>
    </row>
    <row r="67" spans="2:17" ht="14.4" thickBot="1" x14ac:dyDescent="0.3">
      <c r="B67" s="112"/>
      <c r="C67" s="114"/>
      <c r="D67" s="114"/>
      <c r="E67" s="114"/>
      <c r="F67" s="114"/>
      <c r="G67" s="114"/>
      <c r="H67" s="114"/>
      <c r="I67" s="111"/>
      <c r="J67" s="112"/>
      <c r="K67" s="114"/>
      <c r="L67" s="114"/>
      <c r="M67" s="114"/>
      <c r="N67" s="114"/>
      <c r="O67" s="114"/>
      <c r="P67" s="114"/>
      <c r="Q67" s="111"/>
    </row>
    <row r="68" spans="2:17" ht="14.4" thickBot="1" x14ac:dyDescent="0.3">
      <c r="B68" s="112"/>
      <c r="C68" s="121" t="s">
        <v>200</v>
      </c>
      <c r="D68" s="121" t="s">
        <v>218</v>
      </c>
      <c r="E68" s="121" t="s">
        <v>219</v>
      </c>
      <c r="F68" s="121" t="s">
        <v>220</v>
      </c>
      <c r="G68" s="121" t="s">
        <v>221</v>
      </c>
      <c r="H68" s="121" t="s">
        <v>196</v>
      </c>
      <c r="I68" s="111"/>
      <c r="J68" s="112"/>
      <c r="K68" s="121" t="s">
        <v>200</v>
      </c>
      <c r="L68" s="121" t="s">
        <v>218</v>
      </c>
      <c r="M68" s="121" t="s">
        <v>219</v>
      </c>
      <c r="N68" s="121" t="s">
        <v>220</v>
      </c>
      <c r="O68" s="121" t="s">
        <v>221</v>
      </c>
      <c r="P68" s="121" t="s">
        <v>196</v>
      </c>
      <c r="Q68" s="111"/>
    </row>
    <row r="69" spans="2:17" ht="14.4" thickBot="1" x14ac:dyDescent="0.3">
      <c r="B69" s="112"/>
      <c r="C69" s="147" t="s">
        <v>201</v>
      </c>
      <c r="D69" s="147">
        <v>2.2816999999999998</v>
      </c>
      <c r="E69" s="147">
        <v>1</v>
      </c>
      <c r="F69" s="147">
        <v>2.2816999999999998</v>
      </c>
      <c r="G69" s="147">
        <v>343.96980000000002</v>
      </c>
      <c r="H69" s="151">
        <v>4.9743999999999997E-5</v>
      </c>
      <c r="I69" s="111"/>
      <c r="J69" s="112"/>
      <c r="K69" s="118" t="s">
        <v>201</v>
      </c>
      <c r="L69" s="118">
        <v>0.29039999999999999</v>
      </c>
      <c r="M69" s="118">
        <v>1</v>
      </c>
      <c r="N69" s="118">
        <v>0.29039999999999999</v>
      </c>
      <c r="O69" s="118">
        <v>58.08</v>
      </c>
      <c r="P69" s="131">
        <v>1.6000000000000001E-3</v>
      </c>
      <c r="Q69" s="111"/>
    </row>
    <row r="70" spans="2:17" ht="14.4" thickBot="1" x14ac:dyDescent="0.3">
      <c r="B70" s="112"/>
      <c r="C70" s="147" t="s">
        <v>202</v>
      </c>
      <c r="D70" s="147">
        <v>2.6499999999999999E-2</v>
      </c>
      <c r="E70" s="147">
        <v>4</v>
      </c>
      <c r="F70" s="118">
        <v>6.6E-3</v>
      </c>
      <c r="G70" s="114"/>
      <c r="H70" s="114"/>
      <c r="I70" s="111"/>
      <c r="J70" s="112"/>
      <c r="K70" s="121" t="s">
        <v>203</v>
      </c>
      <c r="L70" s="121">
        <v>0.02</v>
      </c>
      <c r="M70" s="121">
        <v>4</v>
      </c>
      <c r="N70" s="118">
        <v>5.0000000000000001E-3</v>
      </c>
      <c r="O70" s="114"/>
      <c r="P70" s="114"/>
      <c r="Q70" s="111"/>
    </row>
    <row r="71" spans="2:17" ht="14.4" thickBot="1" x14ac:dyDescent="0.3">
      <c r="B71" s="112"/>
      <c r="C71" s="147" t="s">
        <v>204</v>
      </c>
      <c r="D71" s="147">
        <v>2.3081999999999998</v>
      </c>
      <c r="E71" s="147">
        <v>5</v>
      </c>
      <c r="F71" s="114"/>
      <c r="G71" s="114"/>
      <c r="H71" s="114"/>
      <c r="I71" s="111"/>
      <c r="J71" s="112"/>
      <c r="K71" s="132" t="s">
        <v>204</v>
      </c>
      <c r="L71" s="133">
        <v>0.31040000000000001</v>
      </c>
      <c r="M71" s="134">
        <v>5</v>
      </c>
      <c r="N71" s="114"/>
      <c r="O71" s="114"/>
      <c r="P71" s="114"/>
      <c r="Q71" s="111"/>
    </row>
    <row r="72" spans="2:17" x14ac:dyDescent="0.25">
      <c r="B72" s="112"/>
      <c r="C72" s="114"/>
      <c r="D72" s="114"/>
      <c r="E72" s="114"/>
      <c r="F72" s="114"/>
      <c r="G72" s="114"/>
      <c r="H72" s="114"/>
      <c r="I72" s="111"/>
      <c r="J72" s="112"/>
      <c r="K72" s="114"/>
      <c r="L72" s="114"/>
      <c r="M72" s="114"/>
      <c r="N72" s="114"/>
      <c r="O72" s="114"/>
      <c r="P72" s="114"/>
      <c r="Q72" s="111"/>
    </row>
    <row r="73" spans="2:17" x14ac:dyDescent="0.25">
      <c r="B73" s="112"/>
      <c r="C73" s="114"/>
      <c r="D73" s="114"/>
      <c r="E73" s="114"/>
      <c r="F73" s="114"/>
      <c r="G73" s="114"/>
      <c r="H73" s="114"/>
      <c r="I73" s="111"/>
      <c r="J73" s="112"/>
      <c r="K73" s="114"/>
      <c r="L73" s="114"/>
      <c r="M73" s="114"/>
      <c r="N73" s="114"/>
      <c r="O73" s="114"/>
      <c r="P73" s="114"/>
      <c r="Q73" s="111"/>
    </row>
    <row r="74" spans="2:17" x14ac:dyDescent="0.25">
      <c r="B74" s="112"/>
      <c r="C74" s="152" t="s">
        <v>206</v>
      </c>
      <c r="D74" s="114"/>
      <c r="E74" s="114"/>
      <c r="F74" s="114"/>
      <c r="G74" s="114"/>
      <c r="H74" s="114"/>
      <c r="I74" s="111"/>
      <c r="J74" s="112"/>
      <c r="K74" s="152" t="s">
        <v>206</v>
      </c>
      <c r="L74" s="114"/>
      <c r="M74" s="114"/>
      <c r="N74" s="114"/>
      <c r="O74" s="114"/>
      <c r="P74" s="114"/>
      <c r="Q74" s="111"/>
    </row>
    <row r="75" spans="2:17" ht="14.4" thickBot="1" x14ac:dyDescent="0.3">
      <c r="B75" s="112"/>
      <c r="C75" s="114"/>
      <c r="D75" s="114"/>
      <c r="E75" s="114"/>
      <c r="F75" s="114"/>
      <c r="G75" s="114"/>
      <c r="H75" s="114"/>
      <c r="I75" s="111"/>
      <c r="J75" s="112"/>
      <c r="K75" s="114"/>
      <c r="L75" s="114"/>
      <c r="M75" s="114"/>
      <c r="N75" s="114"/>
      <c r="O75" s="114"/>
      <c r="P75" s="114"/>
      <c r="Q75" s="111"/>
    </row>
    <row r="76" spans="2:17" ht="14.4" thickBot="1" x14ac:dyDescent="0.3">
      <c r="B76" s="112"/>
      <c r="C76" s="121" t="s">
        <v>225</v>
      </c>
      <c r="D76" s="121" t="s">
        <v>222</v>
      </c>
      <c r="E76" s="121" t="s">
        <v>223</v>
      </c>
      <c r="F76" s="121" t="s">
        <v>224</v>
      </c>
      <c r="G76" s="114"/>
      <c r="H76" s="114"/>
      <c r="I76" s="111"/>
      <c r="J76" s="112"/>
      <c r="K76" s="121" t="s">
        <v>225</v>
      </c>
      <c r="L76" s="121" t="s">
        <v>222</v>
      </c>
      <c r="M76" s="121" t="s">
        <v>223</v>
      </c>
      <c r="N76" s="121" t="s">
        <v>224</v>
      </c>
      <c r="O76" s="114"/>
      <c r="P76" s="114"/>
      <c r="Q76" s="111"/>
    </row>
    <row r="77" spans="2:17" ht="14.4" thickBot="1" x14ac:dyDescent="0.3">
      <c r="B77" s="112"/>
      <c r="C77" s="147" t="s">
        <v>229</v>
      </c>
      <c r="D77" s="147">
        <v>9.0532000000000004</v>
      </c>
      <c r="E77" s="153">
        <v>3.0577999999999998E-3</v>
      </c>
      <c r="F77" s="153" t="s">
        <v>207</v>
      </c>
      <c r="G77" s="114"/>
      <c r="H77" s="114"/>
      <c r="I77" s="111"/>
      <c r="J77" s="112"/>
      <c r="K77" s="147" t="s">
        <v>229</v>
      </c>
      <c r="L77" s="147">
        <v>10.777799999999999</v>
      </c>
      <c r="M77" s="153">
        <v>1.5924999999999999E-3</v>
      </c>
      <c r="N77" s="153" t="s">
        <v>207</v>
      </c>
      <c r="O77" s="114"/>
      <c r="P77" s="114"/>
      <c r="Q77" s="111"/>
    </row>
    <row r="78" spans="2:17" x14ac:dyDescent="0.25">
      <c r="B78" s="112"/>
      <c r="C78" s="114"/>
      <c r="D78" s="114"/>
      <c r="E78" s="114"/>
      <c r="F78" s="114"/>
      <c r="G78" s="114"/>
      <c r="H78" s="114"/>
      <c r="I78" s="111"/>
      <c r="J78" s="112"/>
      <c r="K78" s="114"/>
      <c r="L78" s="114"/>
      <c r="M78" s="114"/>
      <c r="N78" s="114"/>
      <c r="O78" s="114"/>
      <c r="P78" s="114"/>
      <c r="Q78" s="111"/>
    </row>
    <row r="79" spans="2:17" x14ac:dyDescent="0.25">
      <c r="B79" s="112"/>
      <c r="C79" s="157" t="s">
        <v>231</v>
      </c>
      <c r="D79" s="114"/>
      <c r="E79" s="114"/>
      <c r="F79" s="114"/>
      <c r="G79" s="114"/>
      <c r="H79" s="114"/>
      <c r="I79" s="111"/>
      <c r="J79" s="112"/>
      <c r="K79" s="157" t="s">
        <v>231</v>
      </c>
      <c r="L79" s="114"/>
      <c r="M79" s="114"/>
      <c r="N79" s="114"/>
      <c r="O79" s="114"/>
      <c r="P79" s="114"/>
      <c r="Q79" s="111"/>
    </row>
    <row r="80" spans="2:17" x14ac:dyDescent="0.25">
      <c r="B80" s="112"/>
      <c r="C80" s="114"/>
      <c r="D80" s="114"/>
      <c r="E80" s="114"/>
      <c r="F80" s="114"/>
      <c r="G80" s="114"/>
      <c r="H80" s="114"/>
      <c r="I80" s="111"/>
      <c r="J80" s="112"/>
      <c r="K80" s="114"/>
      <c r="L80" s="114"/>
      <c r="M80" s="114"/>
      <c r="N80" s="114"/>
      <c r="O80" s="114"/>
      <c r="P80" s="114"/>
      <c r="Q80" s="111"/>
    </row>
    <row r="81" spans="2:17" ht="14.4" thickBot="1" x14ac:dyDescent="0.3">
      <c r="B81" s="117"/>
      <c r="C81" s="154"/>
      <c r="D81" s="155"/>
      <c r="E81" s="155"/>
      <c r="F81" s="155"/>
      <c r="G81" s="156"/>
      <c r="H81" s="156"/>
      <c r="I81" s="116"/>
      <c r="J81" s="117"/>
      <c r="K81" s="154"/>
      <c r="L81" s="155"/>
      <c r="M81" s="155"/>
      <c r="N81" s="155"/>
      <c r="O81" s="156"/>
      <c r="P81" s="156"/>
      <c r="Q81" s="116"/>
    </row>
  </sheetData>
  <mergeCells count="4">
    <mergeCell ref="C59:C61"/>
    <mergeCell ref="K59:K61"/>
    <mergeCell ref="C34:C36"/>
    <mergeCell ref="K34:K36"/>
  </mergeCells>
  <phoneticPr fontId="12" type="noConversion"/>
  <pageMargins left="0.7" right="0.7" top="0.75" bottom="0.75" header="0.3" footer="0.3"/>
  <pageSetup paperSize="9" scale="3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D6F7A-3238-48C9-B5C7-578D15E1A163}">
  <sheetPr>
    <pageSetUpPr fitToPage="1"/>
  </sheetPr>
  <dimension ref="A2:P74"/>
  <sheetViews>
    <sheetView workbookViewId="0">
      <selection activeCell="I16" sqref="I16"/>
    </sheetView>
  </sheetViews>
  <sheetFormatPr defaultRowHeight="13.8" x14ac:dyDescent="0.25"/>
  <cols>
    <col min="1" max="1" width="16.109375" style="105" bestFit="1" customWidth="1"/>
    <col min="2" max="8" width="8.88671875" style="105"/>
    <col min="9" max="9" width="15.88671875" style="105" customWidth="1"/>
    <col min="10" max="10" width="11.5546875" style="105" bestFit="1" customWidth="1"/>
    <col min="11" max="11" width="8.88671875" style="105"/>
    <col min="12" max="13" width="14.21875" style="105" bestFit="1" customWidth="1"/>
    <col min="14" max="16384" width="8.88671875" style="105"/>
  </cols>
  <sheetData>
    <row r="2" spans="1:16" ht="14.4" thickBot="1" x14ac:dyDescent="0.3">
      <c r="A2" s="176" t="s">
        <v>251</v>
      </c>
      <c r="B2" s="75"/>
      <c r="C2" s="75"/>
      <c r="D2" s="75"/>
      <c r="E2" s="75"/>
      <c r="F2" s="75"/>
      <c r="G2" s="75"/>
      <c r="I2" s="176" t="s">
        <v>252</v>
      </c>
      <c r="J2" s="75"/>
      <c r="K2" s="75"/>
      <c r="L2" s="75"/>
    </row>
    <row r="3" spans="1:16" ht="14.4" thickBot="1" x14ac:dyDescent="0.3">
      <c r="A3" s="158" t="s">
        <v>188</v>
      </c>
      <c r="B3" s="159">
        <v>1</v>
      </c>
      <c r="C3" s="159">
        <v>0.8</v>
      </c>
      <c r="D3" s="159">
        <v>0.6</v>
      </c>
      <c r="E3" s="159">
        <v>0.4</v>
      </c>
      <c r="F3" s="159">
        <v>0.2</v>
      </c>
      <c r="G3" s="160">
        <v>0</v>
      </c>
      <c r="I3" s="158" t="s">
        <v>188</v>
      </c>
      <c r="J3" s="180">
        <v>750</v>
      </c>
      <c r="K3" s="180">
        <v>630</v>
      </c>
      <c r="L3" s="160" t="s">
        <v>239</v>
      </c>
      <c r="N3" s="177"/>
      <c r="O3" s="177"/>
      <c r="P3" s="75"/>
    </row>
    <row r="4" spans="1:16" x14ac:dyDescent="0.25">
      <c r="A4" s="107">
        <v>750</v>
      </c>
      <c r="B4" s="75">
        <v>0.72599999999999998</v>
      </c>
      <c r="C4" s="75">
        <v>0.752</v>
      </c>
      <c r="D4" s="75">
        <v>0.73599999999999999</v>
      </c>
      <c r="E4" s="75">
        <v>0.73</v>
      </c>
      <c r="F4" s="75">
        <v>0.71499999999999997</v>
      </c>
      <c r="G4" s="100">
        <v>0.70899999999999996</v>
      </c>
      <c r="I4" s="178">
        <v>1</v>
      </c>
      <c r="J4" s="75">
        <v>0.72599999999999998</v>
      </c>
      <c r="K4" s="75">
        <v>1.2410000000000001</v>
      </c>
      <c r="L4" s="89">
        <f>K4/J4</f>
        <v>1.7093663911845731</v>
      </c>
      <c r="N4" s="75"/>
      <c r="O4" s="75"/>
      <c r="P4" s="75"/>
    </row>
    <row r="5" spans="1:16" x14ac:dyDescent="0.25">
      <c r="A5" s="107">
        <v>745</v>
      </c>
      <c r="B5" s="75">
        <v>0.73599999999999999</v>
      </c>
      <c r="C5" s="75">
        <v>0.76300000000000001</v>
      </c>
      <c r="D5" s="75">
        <v>0.746</v>
      </c>
      <c r="E5" s="75">
        <v>0.73899999999999999</v>
      </c>
      <c r="F5" s="75">
        <v>0.72399999999999998</v>
      </c>
      <c r="G5" s="100">
        <v>0.71799999999999997</v>
      </c>
      <c r="I5" s="178">
        <v>0.8</v>
      </c>
      <c r="J5" s="75">
        <v>0.752</v>
      </c>
      <c r="K5" s="75">
        <v>1.196</v>
      </c>
      <c r="L5" s="89">
        <f t="shared" ref="L5:L9" si="0">K5/J5</f>
        <v>1.5904255319148934</v>
      </c>
      <c r="N5" s="75"/>
      <c r="O5" s="75"/>
      <c r="P5" s="75"/>
    </row>
    <row r="6" spans="1:16" x14ac:dyDescent="0.25">
      <c r="A6" s="107">
        <v>740</v>
      </c>
      <c r="B6" s="75">
        <v>0.748</v>
      </c>
      <c r="C6" s="75">
        <v>0.77400000000000002</v>
      </c>
      <c r="D6" s="75">
        <v>0.75700000000000001</v>
      </c>
      <c r="E6" s="75">
        <v>0.75</v>
      </c>
      <c r="F6" s="75">
        <v>0.73399999999999999</v>
      </c>
      <c r="G6" s="100">
        <v>0.72899999999999998</v>
      </c>
      <c r="I6" s="178">
        <v>0.6</v>
      </c>
      <c r="J6" s="75">
        <v>0.73599999999999999</v>
      </c>
      <c r="K6" s="75">
        <v>1.1120000000000001</v>
      </c>
      <c r="L6" s="89">
        <f t="shared" si="0"/>
        <v>1.5108695652173916</v>
      </c>
      <c r="N6" s="75"/>
      <c r="O6" s="75"/>
      <c r="P6" s="75"/>
    </row>
    <row r="7" spans="1:16" x14ac:dyDescent="0.25">
      <c r="A7" s="107">
        <v>735</v>
      </c>
      <c r="B7" s="75">
        <v>0.76100000000000001</v>
      </c>
      <c r="C7" s="75">
        <v>0.78600000000000003</v>
      </c>
      <c r="D7" s="75">
        <v>0.76900000000000002</v>
      </c>
      <c r="E7" s="75">
        <v>0.76100000000000001</v>
      </c>
      <c r="F7" s="75">
        <v>0.745</v>
      </c>
      <c r="G7" s="100">
        <v>0.73899999999999999</v>
      </c>
      <c r="I7" s="178">
        <v>0.4</v>
      </c>
      <c r="J7" s="75">
        <v>0.73</v>
      </c>
      <c r="K7" s="75">
        <v>1.0449999999999999</v>
      </c>
      <c r="L7" s="89">
        <f t="shared" si="0"/>
        <v>1.4315068493150684</v>
      </c>
      <c r="N7" s="75"/>
      <c r="O7" s="75"/>
      <c r="P7" s="75"/>
    </row>
    <row r="8" spans="1:16" x14ac:dyDescent="0.25">
      <c r="A8" s="107">
        <v>730</v>
      </c>
      <c r="B8" s="75">
        <v>0.77500000000000002</v>
      </c>
      <c r="C8" s="75">
        <v>0.8</v>
      </c>
      <c r="D8" s="75">
        <v>0.78200000000000003</v>
      </c>
      <c r="E8" s="75">
        <v>0.77300000000000002</v>
      </c>
      <c r="F8" s="75">
        <v>0.75700000000000001</v>
      </c>
      <c r="G8" s="100">
        <v>0.751</v>
      </c>
      <c r="I8" s="178">
        <v>0.2</v>
      </c>
      <c r="J8" s="75">
        <v>0.71499999999999997</v>
      </c>
      <c r="K8" s="75">
        <v>0.96699999999999997</v>
      </c>
      <c r="L8" s="89">
        <f t="shared" si="0"/>
        <v>1.3524475524475525</v>
      </c>
      <c r="N8" s="75"/>
      <c r="O8" s="75"/>
      <c r="P8" s="75"/>
    </row>
    <row r="9" spans="1:16" ht="14.4" thickBot="1" x14ac:dyDescent="0.3">
      <c r="A9" s="107">
        <v>725</v>
      </c>
      <c r="B9" s="75">
        <v>0.79100000000000004</v>
      </c>
      <c r="C9" s="75">
        <v>0.81499999999999995</v>
      </c>
      <c r="D9" s="75">
        <v>0.79600000000000004</v>
      </c>
      <c r="E9" s="75">
        <v>0.78800000000000003</v>
      </c>
      <c r="F9" s="75">
        <v>0.77100000000000002</v>
      </c>
      <c r="G9" s="100">
        <v>0.76500000000000001</v>
      </c>
      <c r="I9" s="179">
        <v>0</v>
      </c>
      <c r="J9" s="101">
        <v>0.70899999999999996</v>
      </c>
      <c r="K9" s="101">
        <v>0.872</v>
      </c>
      <c r="L9" s="93">
        <f t="shared" si="0"/>
        <v>1.2299012693935121</v>
      </c>
      <c r="N9" s="75"/>
      <c r="O9" s="75"/>
      <c r="P9" s="75"/>
    </row>
    <row r="10" spans="1:16" x14ac:dyDescent="0.25">
      <c r="A10" s="107">
        <v>720</v>
      </c>
      <c r="B10" s="75">
        <v>0.80800000000000005</v>
      </c>
      <c r="C10" s="75">
        <v>0.83199999999999996</v>
      </c>
      <c r="D10" s="75">
        <v>0.81299999999999994</v>
      </c>
      <c r="E10" s="75">
        <v>0.80400000000000005</v>
      </c>
      <c r="F10" s="75">
        <v>0.78700000000000003</v>
      </c>
      <c r="G10" s="100">
        <v>0.78</v>
      </c>
      <c r="N10" s="75"/>
      <c r="O10" s="75"/>
      <c r="P10" s="75"/>
    </row>
    <row r="11" spans="1:16" x14ac:dyDescent="0.25">
      <c r="A11" s="107">
        <v>715</v>
      </c>
      <c r="B11" s="75">
        <v>0.83099999999999996</v>
      </c>
      <c r="C11" s="75">
        <v>0.85399999999999998</v>
      </c>
      <c r="D11" s="75">
        <v>0.83299999999999996</v>
      </c>
      <c r="E11" s="75">
        <v>0.82299999999999995</v>
      </c>
      <c r="F11" s="75">
        <v>0.80600000000000005</v>
      </c>
      <c r="G11" s="100">
        <v>0.79900000000000004</v>
      </c>
      <c r="N11" s="75"/>
      <c r="O11" s="75"/>
      <c r="P11" s="75"/>
    </row>
    <row r="12" spans="1:16" x14ac:dyDescent="0.25">
      <c r="A12" s="107">
        <v>710</v>
      </c>
      <c r="B12" s="75">
        <v>0.86</v>
      </c>
      <c r="C12" s="75">
        <v>0.88200000000000001</v>
      </c>
      <c r="D12" s="75">
        <v>0.86</v>
      </c>
      <c r="E12" s="75">
        <v>0.84899999999999998</v>
      </c>
      <c r="F12" s="75">
        <v>0.83</v>
      </c>
      <c r="G12" s="100">
        <v>0.82399999999999995</v>
      </c>
      <c r="N12" s="75"/>
      <c r="O12" s="75"/>
      <c r="P12" s="75"/>
    </row>
    <row r="13" spans="1:16" x14ac:dyDescent="0.25">
      <c r="A13" s="107">
        <v>705</v>
      </c>
      <c r="B13" s="75">
        <v>0.9</v>
      </c>
      <c r="C13" s="75">
        <v>0.91900000000000004</v>
      </c>
      <c r="D13" s="75">
        <v>0.89500000000000002</v>
      </c>
      <c r="E13" s="75">
        <v>0.88200000000000001</v>
      </c>
      <c r="F13" s="75">
        <v>0.86199999999999999</v>
      </c>
      <c r="G13" s="100">
        <v>0.85499999999999998</v>
      </c>
      <c r="N13" s="75"/>
      <c r="O13" s="75"/>
      <c r="P13" s="75"/>
    </row>
    <row r="14" spans="1:16" x14ac:dyDescent="0.25">
      <c r="A14" s="107">
        <v>700</v>
      </c>
      <c r="B14" s="75">
        <v>0.96199999999999997</v>
      </c>
      <c r="C14" s="75">
        <v>0.97799999999999998</v>
      </c>
      <c r="D14" s="75">
        <v>0.95</v>
      </c>
      <c r="E14" s="75">
        <v>0.93300000000000005</v>
      </c>
      <c r="F14" s="75">
        <v>0.90900000000000003</v>
      </c>
      <c r="G14" s="100">
        <v>0.90300000000000002</v>
      </c>
      <c r="J14" s="75"/>
      <c r="K14" s="75"/>
      <c r="L14" s="75"/>
      <c r="M14" s="75"/>
      <c r="N14" s="75"/>
      <c r="O14" s="75"/>
      <c r="P14" s="75"/>
    </row>
    <row r="15" spans="1:16" ht="14.4" thickBot="1" x14ac:dyDescent="0.3">
      <c r="A15" s="107">
        <v>695</v>
      </c>
      <c r="B15" s="75">
        <v>1.052</v>
      </c>
      <c r="C15" s="75">
        <v>1.0609999999999999</v>
      </c>
      <c r="D15" s="75">
        <v>1.026</v>
      </c>
      <c r="E15" s="75">
        <v>1.004</v>
      </c>
      <c r="F15" s="75">
        <v>0.97399999999999998</v>
      </c>
      <c r="G15" s="100">
        <v>0.94199999999999995</v>
      </c>
      <c r="I15" s="176" t="s">
        <v>253</v>
      </c>
      <c r="J15" s="75"/>
      <c r="K15" s="75"/>
      <c r="L15" s="75"/>
    </row>
    <row r="16" spans="1:16" ht="14.4" thickBot="1" x14ac:dyDescent="0.3">
      <c r="A16" s="107">
        <v>690</v>
      </c>
      <c r="B16" s="75">
        <v>1.1639999999999999</v>
      </c>
      <c r="C16" s="75">
        <v>1.163</v>
      </c>
      <c r="D16" s="75">
        <v>1.119</v>
      </c>
      <c r="E16" s="75">
        <v>1.089</v>
      </c>
      <c r="F16" s="75">
        <v>1.0509999999999999</v>
      </c>
      <c r="G16" s="100">
        <v>1.0189999999999999</v>
      </c>
      <c r="I16" s="158" t="s">
        <v>188</v>
      </c>
      <c r="J16" s="160" t="s">
        <v>240</v>
      </c>
      <c r="K16" s="75"/>
      <c r="L16" s="75"/>
    </row>
    <row r="17" spans="1:12" x14ac:dyDescent="0.25">
      <c r="A17" s="107">
        <v>685</v>
      </c>
      <c r="B17" s="75">
        <v>1.254</v>
      </c>
      <c r="C17" s="75">
        <v>1.246</v>
      </c>
      <c r="D17" s="75">
        <v>1.196</v>
      </c>
      <c r="E17" s="75">
        <v>1.161</v>
      </c>
      <c r="F17" s="75">
        <v>1.1180000000000001</v>
      </c>
      <c r="G17" s="100">
        <v>1.0880000000000001</v>
      </c>
      <c r="I17" s="178">
        <v>0</v>
      </c>
      <c r="J17" s="89">
        <v>0.20300000000000001</v>
      </c>
      <c r="K17" s="75"/>
      <c r="L17" s="73"/>
    </row>
    <row r="18" spans="1:12" x14ac:dyDescent="0.25">
      <c r="A18" s="107">
        <v>680</v>
      </c>
      <c r="B18" s="75">
        <v>1.2629999999999999</v>
      </c>
      <c r="C18" s="75">
        <v>1.254</v>
      </c>
      <c r="D18" s="75">
        <v>1.206</v>
      </c>
      <c r="E18" s="75">
        <v>1.171</v>
      </c>
      <c r="F18" s="75">
        <v>1.131</v>
      </c>
      <c r="G18" s="100">
        <v>1.091</v>
      </c>
      <c r="I18" s="178">
        <v>0.25</v>
      </c>
      <c r="J18" s="89">
        <v>0.29899999999999999</v>
      </c>
      <c r="K18" s="75"/>
      <c r="L18" s="73"/>
    </row>
    <row r="19" spans="1:12" x14ac:dyDescent="0.25">
      <c r="A19" s="107">
        <v>675</v>
      </c>
      <c r="B19" s="75">
        <v>1.2070000000000001</v>
      </c>
      <c r="C19" s="75">
        <v>1.2030000000000001</v>
      </c>
      <c r="D19" s="75">
        <v>1.157</v>
      </c>
      <c r="E19" s="75">
        <v>1.1279999999999999</v>
      </c>
      <c r="F19" s="75">
        <v>1.091</v>
      </c>
      <c r="G19" s="100">
        <v>1.0389999999999999</v>
      </c>
      <c r="I19" s="178">
        <v>0.5</v>
      </c>
      <c r="J19" s="89">
        <v>0.40899999999999997</v>
      </c>
      <c r="K19" s="75"/>
      <c r="L19" s="73"/>
    </row>
    <row r="20" spans="1:12" x14ac:dyDescent="0.25">
      <c r="A20" s="107">
        <v>670</v>
      </c>
      <c r="B20" s="75">
        <v>1.1419999999999999</v>
      </c>
      <c r="C20" s="75">
        <v>1.1379999999999999</v>
      </c>
      <c r="D20" s="75">
        <v>1.095</v>
      </c>
      <c r="E20" s="75">
        <v>1.0680000000000001</v>
      </c>
      <c r="F20" s="75">
        <v>1.032</v>
      </c>
      <c r="G20" s="100">
        <v>0.97</v>
      </c>
      <c r="I20" s="178">
        <v>0.75</v>
      </c>
      <c r="J20" s="89">
        <v>0.52800000000000002</v>
      </c>
      <c r="K20" s="75"/>
      <c r="L20" s="73"/>
    </row>
    <row r="21" spans="1:12" ht="14.4" thickBot="1" x14ac:dyDescent="0.3">
      <c r="A21" s="107">
        <v>665</v>
      </c>
      <c r="B21" s="75">
        <v>1.073</v>
      </c>
      <c r="C21" s="75">
        <v>1.071</v>
      </c>
      <c r="D21" s="75">
        <v>1.0289999999999999</v>
      </c>
      <c r="E21" s="75">
        <v>1.002</v>
      </c>
      <c r="F21" s="75">
        <v>0.96599999999999997</v>
      </c>
      <c r="G21" s="100">
        <v>0.9</v>
      </c>
      <c r="I21" s="179">
        <v>1</v>
      </c>
      <c r="J21" s="93">
        <v>0.61199999999999999</v>
      </c>
      <c r="K21" s="75"/>
      <c r="L21" s="73"/>
    </row>
    <row r="22" spans="1:12" x14ac:dyDescent="0.25">
      <c r="A22" s="107">
        <v>660</v>
      </c>
      <c r="B22" s="75">
        <v>1.036</v>
      </c>
      <c r="C22" s="75">
        <v>1.0329999999999999</v>
      </c>
      <c r="D22" s="75">
        <v>0.98799999999999999</v>
      </c>
      <c r="E22" s="75">
        <v>0.95799999999999996</v>
      </c>
      <c r="F22" s="75">
        <v>0.91900000000000004</v>
      </c>
      <c r="G22" s="100">
        <v>0.84699999999999998</v>
      </c>
      <c r="I22" s="75"/>
      <c r="J22" s="75"/>
      <c r="K22" s="75"/>
      <c r="L22" s="73"/>
    </row>
    <row r="23" spans="1:12" ht="16.2" x14ac:dyDescent="0.35">
      <c r="A23" s="107">
        <v>655</v>
      </c>
      <c r="B23" s="75">
        <v>1.0489999999999999</v>
      </c>
      <c r="C23" s="75">
        <v>1.038</v>
      </c>
      <c r="D23" s="75">
        <v>0.98799999999999999</v>
      </c>
      <c r="E23" s="75">
        <v>0.95099999999999996</v>
      </c>
      <c r="F23" s="75">
        <v>0.90600000000000003</v>
      </c>
      <c r="G23" s="100">
        <v>0.82699999999999996</v>
      </c>
      <c r="I23" s="1" t="s">
        <v>248</v>
      </c>
    </row>
    <row r="24" spans="1:12" x14ac:dyDescent="0.25">
      <c r="A24" s="107">
        <v>650</v>
      </c>
      <c r="B24" s="75">
        <v>1.0880000000000001</v>
      </c>
      <c r="C24" s="75">
        <v>1.069</v>
      </c>
      <c r="D24" s="75">
        <v>1.0109999999999999</v>
      </c>
      <c r="E24" s="75">
        <v>0.96699999999999997</v>
      </c>
      <c r="F24" s="75">
        <v>0.91400000000000003</v>
      </c>
      <c r="G24" s="100">
        <v>0.82899999999999996</v>
      </c>
    </row>
    <row r="25" spans="1:12" x14ac:dyDescent="0.25">
      <c r="A25" s="107">
        <v>645</v>
      </c>
      <c r="B25" s="75">
        <v>1.141</v>
      </c>
      <c r="C25" s="75">
        <v>1.113</v>
      </c>
      <c r="D25" s="75">
        <v>1.046</v>
      </c>
      <c r="E25" s="75">
        <v>0.99299999999999999</v>
      </c>
      <c r="F25" s="75">
        <v>0.93100000000000005</v>
      </c>
      <c r="G25" s="100">
        <v>0.84</v>
      </c>
    </row>
    <row r="26" spans="1:12" x14ac:dyDescent="0.25">
      <c r="A26" s="107">
        <v>640</v>
      </c>
      <c r="B26" s="75">
        <v>1.1930000000000001</v>
      </c>
      <c r="C26" s="75">
        <v>1.157</v>
      </c>
      <c r="D26" s="75">
        <v>1.081</v>
      </c>
      <c r="E26" s="75">
        <v>1.0189999999999999</v>
      </c>
      <c r="F26" s="75">
        <v>0.94799999999999995</v>
      </c>
      <c r="G26" s="100">
        <v>0.85399999999999998</v>
      </c>
    </row>
    <row r="27" spans="1:12" x14ac:dyDescent="0.25">
      <c r="A27" s="107">
        <v>635</v>
      </c>
      <c r="B27" s="75">
        <v>1.2310000000000001</v>
      </c>
      <c r="C27" s="75">
        <v>1.1870000000000001</v>
      </c>
      <c r="D27" s="75">
        <v>1.105</v>
      </c>
      <c r="E27" s="75">
        <v>1.038</v>
      </c>
      <c r="F27" s="75">
        <v>0.96099999999999997</v>
      </c>
      <c r="G27" s="100">
        <v>0.86499999999999999</v>
      </c>
    </row>
    <row r="28" spans="1:12" x14ac:dyDescent="0.25">
      <c r="A28" s="107">
        <v>630</v>
      </c>
      <c r="B28" s="75">
        <v>1.2410000000000001</v>
      </c>
      <c r="C28" s="75">
        <v>1.196</v>
      </c>
      <c r="D28" s="75">
        <v>1.1120000000000001</v>
      </c>
      <c r="E28" s="75">
        <v>1.0449999999999999</v>
      </c>
      <c r="F28" s="75">
        <v>0.96699999999999997</v>
      </c>
      <c r="G28" s="100">
        <v>0.872</v>
      </c>
    </row>
    <row r="29" spans="1:12" x14ac:dyDescent="0.25">
      <c r="A29" s="107">
        <v>625</v>
      </c>
      <c r="B29" s="75">
        <v>1.234</v>
      </c>
      <c r="C29" s="75">
        <v>1.1890000000000001</v>
      </c>
      <c r="D29" s="75">
        <v>1.109</v>
      </c>
      <c r="E29" s="75">
        <v>1.0429999999999999</v>
      </c>
      <c r="F29" s="75">
        <v>0.96899999999999997</v>
      </c>
      <c r="G29" s="100">
        <v>0.877</v>
      </c>
    </row>
    <row r="30" spans="1:12" x14ac:dyDescent="0.25">
      <c r="A30" s="107">
        <v>620</v>
      </c>
      <c r="B30" s="75">
        <v>1.208</v>
      </c>
      <c r="C30" s="75">
        <v>1.169</v>
      </c>
      <c r="D30" s="75">
        <v>1.0940000000000001</v>
      </c>
      <c r="E30" s="75">
        <v>1.034</v>
      </c>
      <c r="F30" s="75">
        <v>0.96499999999999997</v>
      </c>
      <c r="G30" s="100">
        <v>0.879</v>
      </c>
    </row>
    <row r="31" spans="1:12" x14ac:dyDescent="0.25">
      <c r="A31" s="107">
        <v>615</v>
      </c>
      <c r="B31" s="75">
        <v>1.1679999999999999</v>
      </c>
      <c r="C31" s="75">
        <v>1.137</v>
      </c>
      <c r="D31" s="75">
        <v>1.071</v>
      </c>
      <c r="E31" s="75">
        <v>1.018</v>
      </c>
      <c r="F31" s="75">
        <v>0.95799999999999996</v>
      </c>
      <c r="G31" s="100">
        <v>0.88</v>
      </c>
    </row>
    <row r="32" spans="1:12" x14ac:dyDescent="0.25">
      <c r="A32" s="107">
        <v>610</v>
      </c>
      <c r="B32" s="75">
        <v>1.127</v>
      </c>
      <c r="C32" s="75">
        <v>1.105</v>
      </c>
      <c r="D32" s="75">
        <v>1.0469999999999999</v>
      </c>
      <c r="E32" s="75">
        <v>1.002</v>
      </c>
      <c r="F32" s="75">
        <v>0.95099999999999996</v>
      </c>
      <c r="G32" s="100">
        <v>0.88100000000000001</v>
      </c>
    </row>
    <row r="33" spans="1:7" x14ac:dyDescent="0.25">
      <c r="A33" s="107">
        <v>605</v>
      </c>
      <c r="B33" s="75">
        <v>1.0920000000000001</v>
      </c>
      <c r="C33" s="75">
        <v>1.0780000000000001</v>
      </c>
      <c r="D33" s="75">
        <v>1.028</v>
      </c>
      <c r="E33" s="75">
        <v>0.99199999999999999</v>
      </c>
      <c r="F33" s="75">
        <v>0.94699999999999995</v>
      </c>
      <c r="G33" s="100">
        <v>0.88600000000000001</v>
      </c>
    </row>
    <row r="34" spans="1:7" x14ac:dyDescent="0.25">
      <c r="A34" s="107">
        <v>600</v>
      </c>
      <c r="B34" s="75">
        <v>1.069</v>
      </c>
      <c r="C34" s="75">
        <v>1.0609999999999999</v>
      </c>
      <c r="D34" s="75">
        <v>1.0169999999999999</v>
      </c>
      <c r="E34" s="75">
        <v>0.98699999999999999</v>
      </c>
      <c r="F34" s="75">
        <v>0.95</v>
      </c>
      <c r="G34" s="100">
        <v>0.89500000000000002</v>
      </c>
    </row>
    <row r="35" spans="1:7" x14ac:dyDescent="0.25">
      <c r="A35" s="107">
        <v>595</v>
      </c>
      <c r="B35" s="75">
        <v>1.054</v>
      </c>
      <c r="C35" s="75">
        <v>1.052</v>
      </c>
      <c r="D35" s="75">
        <v>1.0129999999999999</v>
      </c>
      <c r="E35" s="75">
        <v>0.98799999999999999</v>
      </c>
      <c r="F35" s="75">
        <v>0.95499999999999996</v>
      </c>
      <c r="G35" s="100">
        <v>0.90600000000000003</v>
      </c>
    </row>
    <row r="36" spans="1:7" x14ac:dyDescent="0.25">
      <c r="A36" s="107">
        <v>590</v>
      </c>
      <c r="B36" s="75">
        <v>1.0409999999999999</v>
      </c>
      <c r="C36" s="75">
        <v>1.0429999999999999</v>
      </c>
      <c r="D36" s="75">
        <v>1.0089999999999999</v>
      </c>
      <c r="E36" s="75">
        <v>0.98699999999999999</v>
      </c>
      <c r="F36" s="75">
        <v>0.95899999999999996</v>
      </c>
      <c r="G36" s="100">
        <v>0.91400000000000003</v>
      </c>
    </row>
    <row r="37" spans="1:7" x14ac:dyDescent="0.25">
      <c r="A37" s="107">
        <v>585</v>
      </c>
      <c r="B37" s="75">
        <v>1.028</v>
      </c>
      <c r="C37" s="75">
        <v>1.034</v>
      </c>
      <c r="D37" s="75">
        <v>1.008</v>
      </c>
      <c r="E37" s="75">
        <v>0.98599999999999999</v>
      </c>
      <c r="F37" s="75">
        <v>0.96099999999999997</v>
      </c>
      <c r="G37" s="100">
        <v>0.91900000000000004</v>
      </c>
    </row>
    <row r="38" spans="1:7" x14ac:dyDescent="0.25">
      <c r="A38" s="107">
        <v>580</v>
      </c>
      <c r="B38" s="75">
        <v>1.0169999999999999</v>
      </c>
      <c r="C38" s="75">
        <v>1.026</v>
      </c>
      <c r="D38" s="75">
        <v>0.999</v>
      </c>
      <c r="E38" s="75">
        <v>0.98399999999999999</v>
      </c>
      <c r="F38" s="75">
        <v>0.96299999999999997</v>
      </c>
      <c r="G38" s="100">
        <v>0.92400000000000004</v>
      </c>
    </row>
    <row r="39" spans="1:7" x14ac:dyDescent="0.25">
      <c r="A39" s="107">
        <v>575</v>
      </c>
      <c r="B39" s="75">
        <v>1.0049999999999999</v>
      </c>
      <c r="C39" s="75">
        <v>1.018</v>
      </c>
      <c r="D39" s="75">
        <v>0.99399999999999999</v>
      </c>
      <c r="E39" s="75">
        <v>0.98099999999999998</v>
      </c>
      <c r="F39" s="75">
        <v>0.96499999999999997</v>
      </c>
      <c r="G39" s="100">
        <v>0.92900000000000005</v>
      </c>
    </row>
    <row r="40" spans="1:7" x14ac:dyDescent="0.25">
      <c r="A40" s="107">
        <v>570</v>
      </c>
      <c r="B40" s="75">
        <v>0.995</v>
      </c>
      <c r="C40" s="75">
        <v>1.0109999999999999</v>
      </c>
      <c r="D40" s="75">
        <v>0.98899999999999999</v>
      </c>
      <c r="E40" s="75">
        <v>0.98</v>
      </c>
      <c r="F40" s="75">
        <v>0.96699999999999997</v>
      </c>
      <c r="G40" s="100">
        <v>0.93500000000000005</v>
      </c>
    </row>
    <row r="41" spans="1:7" x14ac:dyDescent="0.25">
      <c r="A41" s="107">
        <v>565</v>
      </c>
      <c r="B41" s="75">
        <v>0.98599999999999999</v>
      </c>
      <c r="C41" s="75">
        <v>1.0049999999999999</v>
      </c>
      <c r="D41" s="75">
        <v>0.98799999999999999</v>
      </c>
      <c r="E41" s="75">
        <v>0.98199999999999998</v>
      </c>
      <c r="F41" s="75">
        <v>0.97099999999999997</v>
      </c>
      <c r="G41" s="100">
        <v>0.94099999999999995</v>
      </c>
    </row>
    <row r="42" spans="1:7" x14ac:dyDescent="0.25">
      <c r="A42" s="107">
        <v>560</v>
      </c>
      <c r="B42" s="75">
        <v>0.98099999999999998</v>
      </c>
      <c r="C42" s="75">
        <v>1.002</v>
      </c>
      <c r="D42" s="75">
        <v>0.98799999999999999</v>
      </c>
      <c r="E42" s="75">
        <v>0.98299999999999998</v>
      </c>
      <c r="F42" s="75">
        <v>0.97699999999999998</v>
      </c>
      <c r="G42" s="100">
        <v>0.94899999999999995</v>
      </c>
    </row>
    <row r="43" spans="1:7" x14ac:dyDescent="0.25">
      <c r="A43" s="107">
        <v>555</v>
      </c>
      <c r="B43" s="75">
        <v>0.98</v>
      </c>
      <c r="C43" s="75">
        <v>1.004</v>
      </c>
      <c r="D43" s="75">
        <v>0.99299999999999999</v>
      </c>
      <c r="E43" s="75">
        <v>0.98899999999999999</v>
      </c>
      <c r="F43" s="75">
        <v>0.98399999999999999</v>
      </c>
      <c r="G43" s="100">
        <v>0.96099999999999997</v>
      </c>
    </row>
    <row r="44" spans="1:7" x14ac:dyDescent="0.25">
      <c r="A44" s="107">
        <v>550</v>
      </c>
      <c r="B44" s="75">
        <v>0.98299999999999998</v>
      </c>
      <c r="C44" s="75">
        <v>1.01</v>
      </c>
      <c r="D44" s="75">
        <v>1</v>
      </c>
      <c r="E44" s="75">
        <v>0.999</v>
      </c>
      <c r="F44" s="75">
        <v>0.996</v>
      </c>
      <c r="G44" s="100">
        <v>0.97399999999999998</v>
      </c>
    </row>
    <row r="45" spans="1:7" x14ac:dyDescent="0.25">
      <c r="A45" s="107">
        <v>545</v>
      </c>
      <c r="B45" s="75">
        <v>0.99199999999999999</v>
      </c>
      <c r="C45" s="75">
        <v>1.0189999999999999</v>
      </c>
      <c r="D45" s="75">
        <v>1.0109999999999999</v>
      </c>
      <c r="E45" s="75">
        <v>1.012</v>
      </c>
      <c r="F45" s="75">
        <v>1.01</v>
      </c>
      <c r="G45" s="100">
        <v>0.99</v>
      </c>
    </row>
    <row r="46" spans="1:7" x14ac:dyDescent="0.25">
      <c r="A46" s="107">
        <v>540</v>
      </c>
      <c r="B46" s="75">
        <v>1.004</v>
      </c>
      <c r="C46" s="75">
        <v>1.032</v>
      </c>
      <c r="D46" s="75">
        <v>1.024</v>
      </c>
      <c r="E46" s="75">
        <v>1.026</v>
      </c>
      <c r="F46" s="75">
        <v>1.0249999999999999</v>
      </c>
      <c r="G46" s="100">
        <v>1.006</v>
      </c>
    </row>
    <row r="47" spans="1:7" x14ac:dyDescent="0.25">
      <c r="A47" s="107">
        <v>535</v>
      </c>
      <c r="B47" s="75">
        <v>1.02</v>
      </c>
      <c r="C47" s="75">
        <v>1.0469999999999999</v>
      </c>
      <c r="D47" s="75">
        <v>1.0389999999999999</v>
      </c>
      <c r="E47" s="75">
        <v>1.0429999999999999</v>
      </c>
      <c r="F47" s="75">
        <v>1.04</v>
      </c>
      <c r="G47" s="100">
        <v>1.0229999999999999</v>
      </c>
    </row>
    <row r="48" spans="1:7" x14ac:dyDescent="0.25">
      <c r="A48" s="107">
        <v>530</v>
      </c>
      <c r="B48" s="75">
        <v>1.0549999999999999</v>
      </c>
      <c r="C48" s="75">
        <v>1.079</v>
      </c>
      <c r="D48" s="75">
        <v>1.073</v>
      </c>
      <c r="E48" s="75">
        <v>1.075</v>
      </c>
      <c r="F48" s="75">
        <v>1.0740000000000001</v>
      </c>
      <c r="G48" s="100">
        <v>1.0549999999999999</v>
      </c>
    </row>
    <row r="49" spans="1:7" x14ac:dyDescent="0.25">
      <c r="A49" s="107">
        <v>525</v>
      </c>
      <c r="B49" s="75">
        <v>1.089</v>
      </c>
      <c r="C49" s="75">
        <v>1.111</v>
      </c>
      <c r="D49" s="75">
        <v>1.103</v>
      </c>
      <c r="E49" s="75">
        <v>1.1040000000000001</v>
      </c>
      <c r="F49" s="75">
        <v>1.1020000000000001</v>
      </c>
      <c r="G49" s="100">
        <v>1.0820000000000001</v>
      </c>
    </row>
    <row r="50" spans="1:7" x14ac:dyDescent="0.25">
      <c r="A50" s="107">
        <v>520</v>
      </c>
      <c r="B50" s="75">
        <v>1.133</v>
      </c>
      <c r="C50" s="75">
        <v>1.1519999999999999</v>
      </c>
      <c r="D50" s="75">
        <v>1.143</v>
      </c>
      <c r="E50" s="75">
        <v>1.141</v>
      </c>
      <c r="F50" s="75">
        <v>1.1379999999999999</v>
      </c>
      <c r="G50" s="100">
        <v>1.1160000000000001</v>
      </c>
    </row>
    <row r="51" spans="1:7" x14ac:dyDescent="0.25">
      <c r="A51" s="107">
        <v>515</v>
      </c>
      <c r="B51" s="75">
        <v>1.1839999999999999</v>
      </c>
      <c r="C51" s="75">
        <v>1.2010000000000001</v>
      </c>
      <c r="D51" s="75">
        <v>1.1890000000000001</v>
      </c>
      <c r="E51" s="75">
        <v>1.1850000000000001</v>
      </c>
      <c r="F51" s="75">
        <v>1.18</v>
      </c>
      <c r="G51" s="100">
        <v>1.1559999999999999</v>
      </c>
    </row>
    <row r="52" spans="1:7" x14ac:dyDescent="0.25">
      <c r="A52" s="107">
        <v>510</v>
      </c>
      <c r="B52" s="75">
        <v>1.2390000000000001</v>
      </c>
      <c r="C52" s="75">
        <v>1.254</v>
      </c>
      <c r="D52" s="75">
        <v>1.24</v>
      </c>
      <c r="E52" s="75">
        <v>1.2330000000000001</v>
      </c>
      <c r="F52" s="75">
        <v>1.2250000000000001</v>
      </c>
      <c r="G52" s="100">
        <v>1.198</v>
      </c>
    </row>
    <row r="53" spans="1:7" x14ac:dyDescent="0.25">
      <c r="A53" s="107">
        <v>505</v>
      </c>
      <c r="B53" s="75">
        <v>1.2869999999999999</v>
      </c>
      <c r="C53" s="75">
        <v>1.3009999999999999</v>
      </c>
      <c r="D53" s="75">
        <v>1.284</v>
      </c>
      <c r="E53" s="75">
        <v>1.2769999999999999</v>
      </c>
      <c r="F53" s="75">
        <v>1.2669999999999999</v>
      </c>
      <c r="G53" s="100">
        <v>1.286</v>
      </c>
    </row>
    <row r="54" spans="1:7" x14ac:dyDescent="0.25">
      <c r="A54" s="107">
        <v>500</v>
      </c>
      <c r="B54" s="75">
        <v>1.3240000000000001</v>
      </c>
      <c r="C54" s="75">
        <v>1.337</v>
      </c>
      <c r="D54" s="75">
        <v>1.32</v>
      </c>
      <c r="E54" s="75">
        <v>1.3120000000000001</v>
      </c>
      <c r="F54" s="75">
        <v>1.3</v>
      </c>
      <c r="G54" s="100">
        <v>1.268</v>
      </c>
    </row>
    <row r="55" spans="1:7" x14ac:dyDescent="0.25">
      <c r="A55" s="107">
        <v>495</v>
      </c>
      <c r="B55" s="75">
        <v>1.3440000000000001</v>
      </c>
      <c r="C55" s="75">
        <v>1.3580000000000001</v>
      </c>
      <c r="D55" s="75">
        <v>1.341</v>
      </c>
      <c r="E55" s="75">
        <v>1.3340000000000001</v>
      </c>
      <c r="F55" s="75">
        <v>1.3220000000000001</v>
      </c>
      <c r="G55" s="100">
        <v>1.2869999999999999</v>
      </c>
    </row>
    <row r="56" spans="1:7" x14ac:dyDescent="0.25">
      <c r="A56" s="107">
        <v>490</v>
      </c>
      <c r="B56" s="75">
        <v>1.351</v>
      </c>
      <c r="C56" s="75">
        <v>1.367</v>
      </c>
      <c r="D56" s="75">
        <v>1.349</v>
      </c>
      <c r="E56" s="75">
        <v>1.3440000000000001</v>
      </c>
      <c r="F56" s="75">
        <v>1.333</v>
      </c>
      <c r="G56" s="100">
        <v>1.2989999999999999</v>
      </c>
    </row>
    <row r="57" spans="1:7" x14ac:dyDescent="0.25">
      <c r="A57" s="107">
        <v>485</v>
      </c>
      <c r="B57" s="75">
        <v>1.3560000000000001</v>
      </c>
      <c r="C57" s="75">
        <v>1.373</v>
      </c>
      <c r="D57" s="75">
        <v>1.3560000000000001</v>
      </c>
      <c r="E57" s="75">
        <v>1.35</v>
      </c>
      <c r="F57" s="75">
        <v>1.341</v>
      </c>
      <c r="G57" s="100">
        <v>1.306</v>
      </c>
    </row>
    <row r="58" spans="1:7" x14ac:dyDescent="0.25">
      <c r="A58" s="107">
        <v>480</v>
      </c>
      <c r="B58" s="75">
        <v>1.373</v>
      </c>
      <c r="C58" s="75">
        <v>1.387</v>
      </c>
      <c r="D58" s="75">
        <v>1.3720000000000001</v>
      </c>
      <c r="E58" s="75">
        <v>1.3660000000000001</v>
      </c>
      <c r="F58" s="75">
        <v>1.357</v>
      </c>
      <c r="G58" s="100">
        <v>1.321</v>
      </c>
    </row>
    <row r="59" spans="1:7" x14ac:dyDescent="0.25">
      <c r="A59" s="107">
        <v>475</v>
      </c>
      <c r="B59" s="75">
        <v>1.4039999999999999</v>
      </c>
      <c r="C59" s="75">
        <v>1.4159999999999999</v>
      </c>
      <c r="D59" s="75">
        <v>1.4</v>
      </c>
      <c r="E59" s="75">
        <v>1.3919999999999999</v>
      </c>
      <c r="F59" s="75">
        <v>1.38</v>
      </c>
      <c r="G59" s="100">
        <v>1.3440000000000001</v>
      </c>
    </row>
    <row r="60" spans="1:7" x14ac:dyDescent="0.25">
      <c r="A60" s="107">
        <v>470</v>
      </c>
      <c r="B60" s="75">
        <v>1.4450000000000001</v>
      </c>
      <c r="C60" s="75">
        <v>1.456</v>
      </c>
      <c r="D60" s="75">
        <v>1.4339999999999999</v>
      </c>
      <c r="E60" s="75">
        <v>1.423</v>
      </c>
      <c r="F60" s="75">
        <v>1.4119999999999999</v>
      </c>
      <c r="G60" s="100">
        <v>1.3740000000000001</v>
      </c>
    </row>
    <row r="61" spans="1:7" x14ac:dyDescent="0.25">
      <c r="A61" s="107">
        <v>465</v>
      </c>
      <c r="B61" s="75">
        <v>1.4790000000000001</v>
      </c>
      <c r="C61" s="75">
        <v>1.488</v>
      </c>
      <c r="D61" s="75">
        <v>1.4690000000000001</v>
      </c>
      <c r="E61" s="75">
        <v>1.4590000000000001</v>
      </c>
      <c r="F61" s="75">
        <v>1.444</v>
      </c>
      <c r="G61" s="100">
        <v>1.4059999999999999</v>
      </c>
    </row>
    <row r="62" spans="1:7" x14ac:dyDescent="0.25">
      <c r="A62" s="107">
        <v>460</v>
      </c>
      <c r="B62" s="75">
        <v>1.5129999999999999</v>
      </c>
      <c r="C62" s="75">
        <v>1.5229999999999999</v>
      </c>
      <c r="D62" s="75">
        <v>1.502</v>
      </c>
      <c r="E62" s="75">
        <v>1.492</v>
      </c>
      <c r="F62" s="75">
        <v>1.48</v>
      </c>
      <c r="G62" s="100">
        <v>1.4410000000000001</v>
      </c>
    </row>
    <row r="63" spans="1:7" x14ac:dyDescent="0.25">
      <c r="A63" s="107">
        <v>455</v>
      </c>
      <c r="B63" s="75">
        <v>1.5640000000000001</v>
      </c>
      <c r="C63" s="75">
        <v>1.571</v>
      </c>
      <c r="D63" s="75">
        <v>1.548</v>
      </c>
      <c r="E63" s="75">
        <v>1.538</v>
      </c>
      <c r="F63" s="75">
        <v>1.5269999999999999</v>
      </c>
      <c r="G63" s="100">
        <v>1.4870000000000001</v>
      </c>
    </row>
    <row r="64" spans="1:7" x14ac:dyDescent="0.25">
      <c r="A64" s="107">
        <v>450</v>
      </c>
      <c r="B64" s="75">
        <v>1.6479999999999999</v>
      </c>
      <c r="C64" s="75">
        <v>1.649</v>
      </c>
      <c r="D64" s="75">
        <v>1.6240000000000001</v>
      </c>
      <c r="E64" s="75">
        <v>1.609</v>
      </c>
      <c r="F64" s="75">
        <v>1.595</v>
      </c>
      <c r="G64" s="100">
        <v>1.556</v>
      </c>
    </row>
    <row r="65" spans="1:7" x14ac:dyDescent="0.25">
      <c r="A65" s="107">
        <v>445</v>
      </c>
      <c r="B65" s="75">
        <v>1.7390000000000001</v>
      </c>
      <c r="C65" s="75">
        <v>1.7350000000000001</v>
      </c>
      <c r="D65" s="75">
        <v>1.7050000000000001</v>
      </c>
      <c r="E65" s="75">
        <v>1.6839999999999999</v>
      </c>
      <c r="F65" s="75">
        <v>1.6679999999999999</v>
      </c>
      <c r="G65" s="100">
        <v>1.6220000000000001</v>
      </c>
    </row>
    <row r="66" spans="1:7" x14ac:dyDescent="0.25">
      <c r="A66" s="107">
        <v>440</v>
      </c>
      <c r="B66" s="75">
        <v>1.768</v>
      </c>
      <c r="C66" s="75">
        <v>1.764</v>
      </c>
      <c r="D66" s="75">
        <v>1.7350000000000001</v>
      </c>
      <c r="E66" s="75">
        <v>1.7110000000000001</v>
      </c>
      <c r="F66" s="75">
        <v>1.6930000000000001</v>
      </c>
      <c r="G66" s="100">
        <v>1.647</v>
      </c>
    </row>
    <row r="67" spans="1:7" x14ac:dyDescent="0.25">
      <c r="A67" s="107">
        <v>435</v>
      </c>
      <c r="B67" s="75">
        <v>1.742</v>
      </c>
      <c r="C67" s="75">
        <v>1.7350000000000001</v>
      </c>
      <c r="D67" s="75">
        <v>1.7090000000000001</v>
      </c>
      <c r="E67" s="75">
        <v>1.694</v>
      </c>
      <c r="F67" s="75">
        <v>1.6819999999999999</v>
      </c>
      <c r="G67" s="100">
        <v>1.623</v>
      </c>
    </row>
    <row r="68" spans="1:7" x14ac:dyDescent="0.25">
      <c r="A68" s="107">
        <v>430</v>
      </c>
      <c r="B68" s="75">
        <v>1.6930000000000001</v>
      </c>
      <c r="C68" s="75">
        <v>1.6970000000000001</v>
      </c>
      <c r="D68" s="75">
        <v>1.675</v>
      </c>
      <c r="E68" s="75">
        <v>1.667</v>
      </c>
      <c r="F68" s="75">
        <v>1.6559999999999999</v>
      </c>
      <c r="G68" s="100">
        <v>1.5980000000000001</v>
      </c>
    </row>
    <row r="69" spans="1:7" x14ac:dyDescent="0.25">
      <c r="A69" s="107">
        <v>425</v>
      </c>
      <c r="B69" s="75">
        <v>1.66</v>
      </c>
      <c r="C69" s="75">
        <v>1.667</v>
      </c>
      <c r="D69" s="75">
        <v>1.653</v>
      </c>
      <c r="E69" s="75">
        <v>1.6459999999999999</v>
      </c>
      <c r="F69" s="75">
        <v>1.6419999999999999</v>
      </c>
      <c r="G69" s="100">
        <v>1.58</v>
      </c>
    </row>
    <row r="70" spans="1:7" x14ac:dyDescent="0.25">
      <c r="A70" s="107">
        <v>420</v>
      </c>
      <c r="B70" s="75">
        <v>1.633</v>
      </c>
      <c r="C70" s="75">
        <v>1.643</v>
      </c>
      <c r="D70" s="75">
        <v>1.631</v>
      </c>
      <c r="E70" s="75">
        <v>1.6259999999999999</v>
      </c>
      <c r="F70" s="75">
        <v>1.6240000000000001</v>
      </c>
      <c r="G70" s="100">
        <v>1.5640000000000001</v>
      </c>
    </row>
    <row r="71" spans="1:7" x14ac:dyDescent="0.25">
      <c r="A71" s="107">
        <v>415</v>
      </c>
      <c r="B71" s="75">
        <v>1.5980000000000001</v>
      </c>
      <c r="C71" s="75">
        <v>1.61</v>
      </c>
      <c r="D71" s="75">
        <v>1.5980000000000001</v>
      </c>
      <c r="E71" s="75">
        <v>1.5940000000000001</v>
      </c>
      <c r="F71" s="75">
        <v>1.593</v>
      </c>
      <c r="G71" s="100">
        <v>1.5329999999999999</v>
      </c>
    </row>
    <row r="72" spans="1:7" x14ac:dyDescent="0.25">
      <c r="A72" s="107">
        <v>410</v>
      </c>
      <c r="B72" s="75">
        <v>1.54</v>
      </c>
      <c r="C72" s="75">
        <v>1.5569999999999999</v>
      </c>
      <c r="D72" s="75">
        <v>1.548</v>
      </c>
      <c r="E72" s="75">
        <v>1.544</v>
      </c>
      <c r="F72" s="75">
        <v>1.5429999999999999</v>
      </c>
      <c r="G72" s="100">
        <v>1.486</v>
      </c>
    </row>
    <row r="73" spans="1:7" x14ac:dyDescent="0.25">
      <c r="A73" s="107">
        <v>405</v>
      </c>
      <c r="B73" s="75">
        <v>1.4910000000000001</v>
      </c>
      <c r="C73" s="75">
        <v>1.506</v>
      </c>
      <c r="D73" s="75">
        <v>1.5029999999999999</v>
      </c>
      <c r="E73" s="75">
        <v>1.5</v>
      </c>
      <c r="F73" s="75">
        <v>1.5029999999999999</v>
      </c>
      <c r="G73" s="100">
        <v>1.4550000000000001</v>
      </c>
    </row>
    <row r="74" spans="1:7" ht="14.4" thickBot="1" x14ac:dyDescent="0.3">
      <c r="A74" s="91">
        <v>400</v>
      </c>
      <c r="B74" s="101">
        <v>1.458</v>
      </c>
      <c r="C74" s="101">
        <v>1.4750000000000001</v>
      </c>
      <c r="D74" s="101">
        <v>1.474</v>
      </c>
      <c r="E74" s="101">
        <v>1.47</v>
      </c>
      <c r="F74" s="101">
        <v>1.4750000000000001</v>
      </c>
      <c r="G74" s="99">
        <v>1.431</v>
      </c>
    </row>
  </sheetData>
  <phoneticPr fontId="1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 BG-11</vt:lpstr>
      <vt:lpstr>Table S2 growth data</vt:lpstr>
      <vt:lpstr>Table S3  intracellular Mo</vt:lpstr>
      <vt:lpstr>Table S4 genomes</vt:lpstr>
      <vt:lpstr>Table S5 fractionation factor</vt:lpstr>
      <vt:lpstr>Table S6 significance analysis </vt:lpstr>
      <vt:lpstr>Table S7 working curve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马晓辉</dc:creator>
  <cp:lastModifiedBy>晓辉 马</cp:lastModifiedBy>
  <cp:lastPrinted>2025-08-03T15:29:47Z</cp:lastPrinted>
  <dcterms:created xsi:type="dcterms:W3CDTF">2006-09-16T00:00:00Z</dcterms:created>
  <dcterms:modified xsi:type="dcterms:W3CDTF">2025-08-18T09:37:45Z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A899602929894C9C828758EBC51EBAE9_12</vt:lpwstr>
  </property>
  <property fmtid="{D5CDD505-2E9C-101B-9397-08002B2CF9AE}" pid="3" name="KSOProductBuildVer">
    <vt:lpwstr>2052-12.1.0.20784</vt:lpwstr>
  </property>
</Properties>
</file>